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danie\Documents\06. Ecorestaura\Ecos del Mar\Data Campañas Ecos Del Mar\Data Campañas Ecos Del Mar\Primavera 2025\"/>
    </mc:Choice>
  </mc:AlternateContent>
  <xr:revisionPtr revIDLastSave="0" documentId="13_ncr:1_{8C5F61E5-360F-4368-8C2B-E07EF8AE89A8}" xr6:coauthVersionLast="47" xr6:coauthVersionMax="47" xr10:uidLastSave="{00000000-0000-0000-0000-000000000000}"/>
  <bookViews>
    <workbookView xWindow="-12" yWindow="8268" windowWidth="30744" windowHeight="8304" activeTab="1" xr2:uid="{00000000-000D-0000-FFFF-FFFF00000000}"/>
  </bookViews>
  <sheets>
    <sheet name="Instrucciones" sheetId="1" r:id="rId1"/>
    <sheet name="Planilla" sheetId="2" r:id="rId2"/>
    <sheet name="Definiciones" sheetId="3" r:id="rId3"/>
    <sheet name="Vocabulario" sheetId="4" r:id="rId4"/>
  </sheets>
  <definedNames>
    <definedName name="_xlnm._FilterDatabase" localSheetId="1" hidden="1">Planilla!$A$1:$FN$175</definedName>
    <definedName name="Ajuste_espacial_de_footprint">Planilla!$CZ$2</definedName>
    <definedName name="Ajuste_espacial_del_radio_punto">Planilla!$CW$2</definedName>
    <definedName name="Alcance_del_organismo" localSheetId="1">Planilla!$AD$2</definedName>
    <definedName name="Año">Planilla!$BG$2</definedName>
    <definedName name="Autoría_del_nombre_científico">Planilla!$FH$2</definedName>
    <definedName name="Base_del_registro">Planilla!$B$2</definedName>
    <definedName name="Calificador_de_la_identificación">Planilla!$EE$2</definedName>
    <definedName name="Cantidad_del_Organismo" localSheetId="1">Planilla!$AA$2</definedName>
    <definedName name="Capa">Planilla!$DX$2</definedName>
    <definedName name="Categoría_del_taxón">Planilla!$FF$2</definedName>
    <definedName name="Categoría_original_del_taxón">Planilla!$FG$2</definedName>
    <definedName name="Centro_poblado___Cabecera_municipal">Planilla!$BZ$2</definedName>
    <definedName name="Citación_bibliográfica">Planilla!$L$2</definedName>
    <definedName name="Clase">Planilla!$EY$2</definedName>
    <definedName name="Clasificación_superior">Planilla!$EV$2</definedName>
    <definedName name="Código_de_la_colección">Planilla!$D$2</definedName>
    <definedName name="Código_de_la_institución">Planilla!$C$2</definedName>
    <definedName name="Código_de_la_institución_propietaria">Planilla!$R$2</definedName>
    <definedName name="Código_del_país">Planilla!$BW$2</definedName>
    <definedName name="Código_nomenclatural">Planilla!$FJ$2</definedName>
    <definedName name="Comentarios_de_la_georreferenciación">Planilla!$DF$2</definedName>
    <definedName name="Comentarios_de_la_Identificación">Planilla!$ED$2</definedName>
    <definedName name="Comentarios_de_la_ubicación">Planilla!$CL$2</definedName>
    <definedName name="Comentarios_del_evento">Planilla!$BN$2</definedName>
    <definedName name="Comentarios_del_organismo" localSheetId="1">Planilla!$AF$2</definedName>
    <definedName name="Comentarios_del_registro_biológico">Planilla!$V$2</definedName>
    <definedName name="Comentarios_del_taxón">Planilla!$FM$2</definedName>
    <definedName name="Comportamiento">Planilla!$AJ$2</definedName>
    <definedName name="Condición_reproductiva">Planilla!$AI$2</definedName>
    <definedName name="Continente">Planilla!$BR$2</definedName>
    <definedName name="Coordenadas_originales">Planilla!$CM$2</definedName>
    <definedName name="Cuerpo_de_agua">Planilla!$BS$2</definedName>
    <definedName name="Datum_geodésico">Planilla!$CT$2</definedName>
    <definedName name="Departamento">Planilla!$BX$2</definedName>
    <definedName name="Derechos">Planilla!$I$2</definedName>
    <definedName name="Derechos_de_acceso">Planilla!$K$2</definedName>
    <definedName name="Día">Planilla!$BI$2</definedName>
    <definedName name="Día_final_del_año">Planilla!$BF$2</definedName>
    <definedName name="Día_inicial_del_año">Planilla!$BE$2</definedName>
    <definedName name="Disposición">Planilla!$AN$2</definedName>
    <definedName name="Distancia_máxima_de_la_superficie_metros">Planilla!$CJ$2</definedName>
    <definedName name="Distancia_mínima_de_la_superficie_metros">Planilla!$CI$2</definedName>
    <definedName name="Edad_tardía_o_piso_superior">Planilla!$DQ$2</definedName>
    <definedName name="Edad_temprana_o_piso_inferior">Planilla!$DP$2</definedName>
    <definedName name="Elevación_máxima_en_metros">Planilla!$CE$2</definedName>
    <definedName name="Elevación_mínima_en_metros">Planilla!$CD$2</definedName>
    <definedName name="Elevación_original">Planilla!$CC$2</definedName>
    <definedName name="Eón_tardío_o_eonotema_superior">Planilla!$DI$2</definedName>
    <definedName name="Eón_temprano_o_eonotema_inferior">Planilla!$DH$2</definedName>
    <definedName name="Epíteto_específico">Planilla!$FD$2</definedName>
    <definedName name="Epíteto_infraespecífico">Planilla!$FE$2</definedName>
    <definedName name="Época_tardía_o_serie_superior">Planilla!$DO$2</definedName>
    <definedName name="Época_temprana_o_serie_inferior">Planilla!$DN$2</definedName>
    <definedName name="Era_tardía_o_eratema_superior">Planilla!$DK$2</definedName>
    <definedName name="Era_temprana_o_eratema_inferior">Planilla!$DJ$2</definedName>
    <definedName name="Esfuerzo_de_muestreo">Planilla!$BB$2</definedName>
    <definedName name="Estado_de_la_verificación_de_la_georreferenciación">Planilla!$DE$2</definedName>
    <definedName name="Estado_de_la_verificación_de_la_identificación">Planilla!$EC$2</definedName>
    <definedName name="Estado_del_registro_biológico">Planilla!$AL$2</definedName>
    <definedName name="Estado_del_tipo">Planilla!$EF$2</definedName>
    <definedName name="Estado_nomenclatural">Planilla!$FL$2</definedName>
    <definedName name="Estado_taxonómico">Planilla!$FK$2</definedName>
    <definedName name="Etapa_de_vida">Planilla!$AH$2</definedName>
    <definedName name="Familia">Planilla!$FA$2</definedName>
    <definedName name="Fecha_de_georreferenciación">Planilla!$DB$2</definedName>
    <definedName name="Fecha_de_identificación">Planilla!$EA$2</definedName>
    <definedName name="Fecha_del_evento">Planilla!$BC$2</definedName>
    <definedName name="Fecha_original_del_evento">Planilla!$BJ$2</definedName>
    <definedName name="Filo">Planilla!$EX$2</definedName>
    <definedName name="Formación">Planilla!$DV$2</definedName>
    <definedName name="Fuentes_de_georreferenciación">Planilla!$DD$2</definedName>
    <definedName name="Generalización_de_los_datos">Planilla!$T$2</definedName>
    <definedName name="Género">Planilla!$FB$2</definedName>
    <definedName name="Geografía_superior">Planilla!$BQ$2</definedName>
    <definedName name="Georreferenciado_por">Planilla!$DA$2</definedName>
    <definedName name="Google_Sheet_Link_1009059221" hidden="1">Fecha_de_identificación</definedName>
    <definedName name="Google_Sheet_Link_1013815757" hidden="1">Filo</definedName>
    <definedName name="Google_Sheet_Link_1024089619" hidden="1">Clasificación_superior</definedName>
    <definedName name="Google_Sheet_Link_103920773" hidden="1">Referencias_de_la_identificación</definedName>
    <definedName name="Google_Sheet_Link_1042998458" hidden="1">Categoría_original_del_taxón</definedName>
    <definedName name="Google_Sheet_Link_1073432849" hidden="1">Titular_de_los_derechos</definedName>
    <definedName name="Google_Sheet_Link_1116648617" hidden="1">SRS_original</definedName>
    <definedName name="Google_Sheet_Link_1145482807" hidden="1">Medios_asociados</definedName>
    <definedName name="Google_Sheet_Link_11477690" hidden="1">Era_temprana_o_eratema_inferior</definedName>
    <definedName name="Google_Sheet_Link_1147786801" hidden="1">Comentarios_de_la_ubicación</definedName>
    <definedName name="Google_Sheet_Link_1159238626" hidden="1">Condición_reproductiva</definedName>
    <definedName name="Google_Sheet_Link_1163530147" hidden="1">Elevación_mínima_en_metros</definedName>
    <definedName name="Google_Sheet_Link_1169901783" hidden="1">Preparaciones</definedName>
    <definedName name="Google_Sheet_Link_1182617500" hidden="1">ID_del_nombre_aceptado_usado</definedName>
    <definedName name="Google_Sheet_Link_1188867987" hidden="1">Estado_taxonómico</definedName>
    <definedName name="Google_Sheet_Link_119472508" hidden="1">ID_de_la_identificación</definedName>
    <definedName name="Google_Sheet_Link_120356386" hidden="1">Idioma</definedName>
    <definedName name="Google_Sheet_Link_1207578391" hidden="1">Nombre_de_acuerdo_con</definedName>
    <definedName name="Google_Sheet_Link_1210638902" hidden="1">Grupo_de_islas</definedName>
    <definedName name="Google_Sheet_Link_1212603259" hidden="1">Fuentes_de_georreferenciación</definedName>
    <definedName name="Google_Sheet_Link_121451211" hidden="1">Género</definedName>
    <definedName name="Google_Sheet_Link_1216306407" hidden="1">Edad_temprana_o_piso_inferior</definedName>
    <definedName name="Google_Sheet_Link_1218377672" hidden="1">Número_de_individuos</definedName>
    <definedName name="Google_Sheet_Link_122902682" hidden="1">Miembro</definedName>
    <definedName name="Google_Sheet_Link_1236232548" hidden="1">Esfuerzo_de_muestreo</definedName>
    <definedName name="Google_Sheet_Link_1248985217" hidden="1">Capa</definedName>
    <definedName name="Google_Sheet_Link_1260238054" hidden="1">ID_del_nombre_publicado_en</definedName>
    <definedName name="Google_Sheet_Link_126976295" hidden="1">Referencias_asociadas</definedName>
    <definedName name="Google_Sheet_Link_1277591618" hidden="1">ID_del_contexto_geológico</definedName>
    <definedName name="Google_Sheet_Link_1282047598" hidden="1">Época_temprana_o_serie_inferior</definedName>
    <definedName name="Google_Sheet_Link_1288772873" hidden="1">Fecha_de_georreferenciación</definedName>
    <definedName name="Google_Sheet_Link_1292746336" hidden="1">Departamento</definedName>
    <definedName name="Google_Sheet_Link_1296955422" hidden="1">ID_de_la_colección</definedName>
    <definedName name="Google_Sheet_Link_1314020492" hidden="1">Profundidad_original</definedName>
    <definedName name="Google_Sheet_Link_1320574147" hidden="1">Distancia_mínima_de_la_superficie_metros</definedName>
    <definedName name="Google_Sheet_Link_1326984826" hidden="1">ID_de_la_institución</definedName>
    <definedName name="Google_Sheet_Link_1354570912" hidden="1">Epíteto_infraespecífico</definedName>
    <definedName name="Google_Sheet_Link_1363772612" hidden="1">ID_de_la_geografía_superior</definedName>
    <definedName name="Google_Sheet_Link_1373079720" hidden="1">Información_retenida</definedName>
    <definedName name="Google_Sheet_Link_1395578190" hidden="1">Registrado_por</definedName>
    <definedName name="Google_Sheet_Link_1396798285" hidden="1">Eón_temprano_o_eonotema_inferior</definedName>
    <definedName name="Google_Sheet_Link_1399481876" hidden="1">Nombre_publicado_en</definedName>
    <definedName name="Google_Sheet_Link_141569314" hidden="1">Estado_del_registro_biológico</definedName>
    <definedName name="Google_Sheet_Link_1467278716" hidden="1">Geografía_superior</definedName>
    <definedName name="Google_Sheet_Link_1481437339" hidden="1">Distancia_máxima_de_la_superficie_metros</definedName>
    <definedName name="Google_Sheet_Link_1487215288" hidden="1">Día_final_del_año</definedName>
    <definedName name="Google_Sheet_Link_1504374508" hidden="1">Estado_nomenclatural</definedName>
    <definedName name="Google_Sheet_Link_1508060652" hidden="1">Código_del_país</definedName>
    <definedName name="Google_Sheet_Link_1516416137" hidden="1">Comentarios_de_la_Identificación</definedName>
    <definedName name="Google_Sheet_Link_152149416" hidden="1">Año</definedName>
    <definedName name="Google_Sheet_Link_1556597009" hidden="1">Día_inicial_del_año</definedName>
    <definedName name="Google_Sheet_Link_1603003106" hidden="1">Derechos</definedName>
    <definedName name="Google_Sheet_Link_1655124956" hidden="1">ID_del_concepto_del_taxón</definedName>
    <definedName name="Google_Sheet_Link_1673393950" hidden="1">Precisión_de_las_coordenadas</definedName>
    <definedName name="Google_Sheet_Link_1683549067" hidden="1">Propiedades_dinámicas</definedName>
    <definedName name="Google_Sheet_Link_1727317984" hidden="1">Epíteto_específico</definedName>
    <definedName name="Google_Sheet_Link_1735552822" hidden="1">Profundidad_máxima_en_metros</definedName>
    <definedName name="Google_Sheet_Link_1737554168" hidden="1">Número_de_campo</definedName>
    <definedName name="Google_Sheet_Link_1739786294" hidden="1">Clase</definedName>
    <definedName name="Google_Sheet_Link_1763969639" hidden="1">Comentarios_del_registro_biológico</definedName>
    <definedName name="Google_Sheet_Link_1766606003" hidden="1">Coordenadas_originales</definedName>
    <definedName name="Google_Sheet_Link_1771888593" hidden="1">Protocolo_de_muestreo</definedName>
    <definedName name="Google_Sheet_Link_1786468675" hidden="1">Elevación_máxima_en_metros</definedName>
    <definedName name="Google_Sheet_Link_1789442406" hidden="1">Código_nomenclatural</definedName>
    <definedName name="Google_Sheet_Link_179640499" hidden="1">Etapa_de_vida</definedName>
    <definedName name="Google_Sheet_Link_1800905760" hidden="1">Nombre_parental_usado</definedName>
    <definedName name="Google_Sheet_Link_1805517044" hidden="1">Código_de_la_institución_propietaria</definedName>
    <definedName name="Google_Sheet_Link_1820017665" hidden="1">Localidad</definedName>
    <definedName name="Google_Sheet_Link_1847837062" hidden="1">Categoría_del_taxón</definedName>
    <definedName name="Google_Sheet_Link_1851542908" hidden="1">Hora_del_evento</definedName>
    <definedName name="Google_Sheet_Link_1860954800" hidden="1">Municipio</definedName>
    <definedName name="Google_Sheet_Link_1870169419" hidden="1">ID_del_registro_biológico</definedName>
    <definedName name="Google_Sheet_Link_187184759" hidden="1">Ajuste_espacial_de_footprint</definedName>
    <definedName name="Google_Sheet_Link_1881855652" hidden="1">ID_del_taxón</definedName>
    <definedName name="Google_Sheet_Link_1884152897" hidden="1">Elevación_original</definedName>
    <definedName name="Google_Sheet_Link_1902942630" hidden="1">Código_de_la_colección</definedName>
    <definedName name="Google_Sheet_Link_192134702" hidden="1">Zona_bioestratigráfica_superior</definedName>
    <definedName name="Google_Sheet_Link_1931865576" hidden="1">Estado_de_la_verificación_de_la_georreferenciación</definedName>
    <definedName name="Google_Sheet_Link_1933469520" hidden="1">Orden</definedName>
    <definedName name="Google_Sheet_Link_1946988484" hidden="1">ID_del_nombre_de_acuerdo_con</definedName>
    <definedName name="Google_Sheet_Link_1959377415" hidden="1">SRS_footprint</definedName>
    <definedName name="Google_Sheet_Link_1996903578" hidden="1">Generalización_de_los_datos</definedName>
    <definedName name="Google_Sheet_Link_1997503976" hidden="1">Hábitat</definedName>
    <definedName name="Google_Sheet_Link_2019864311" hidden="1">ID_del_evento</definedName>
    <definedName name="Google_Sheet_Link_2020268131" hidden="1">ID_del_nombre_parental_usado</definedName>
    <definedName name="Google_Sheet_Link_202539323" hidden="1">Mes</definedName>
    <definedName name="Google_Sheet_Link_2040103811" hidden="1">Eón_tardío_o_eonotema_superior</definedName>
    <definedName name="Google_Sheet_Link_2057841506" hidden="1">Notas_de_campo</definedName>
    <definedName name="Google_Sheet_Link_2063955324" hidden="1">Taxones_asociados</definedName>
    <definedName name="Google_Sheet_Link_2070592906" hidden="1">Base_del_registro</definedName>
    <definedName name="Google_Sheet_Link_2083678813" hidden="1">Día</definedName>
    <definedName name="Google_Sheet_Link_2101603003" hidden="1">Número_de_registro</definedName>
    <definedName name="Google_Sheet_Link_2110914860" hidden="1">Comportamiento</definedName>
    <definedName name="Google_Sheet_Link_229888605" hidden="1">Identificaciones_previas</definedName>
    <definedName name="Google_Sheet_Link_257734470" hidden="1">Nombre_original_usado</definedName>
    <definedName name="Google_Sheet_Link_261356948" hidden="1">Localidad_original</definedName>
    <definedName name="Google_Sheet_Link_26144147" hidden="1">Latitud_decimal</definedName>
    <definedName name="Google_Sheet_Link_284486530" hidden="1">Tipo</definedName>
    <definedName name="Google_Sheet_Link_290764103" hidden="1">ID_del_conjunto_de_datos</definedName>
    <definedName name="Google_Sheet_Link_305275626" hidden="1">Secuencias_asociadas</definedName>
    <definedName name="Google_Sheet_Link_352805567" hidden="1">Registros_biológicos_asociados</definedName>
    <definedName name="Google_Sheet_Link_377862290" hidden="1">Disposición</definedName>
    <definedName name="Google_Sheet_Link_38406963" hidden="1">Datum_geodésico</definedName>
    <definedName name="Google_Sheet_Link_391247896" hidden="1">Época_tardía_o_serie_superior</definedName>
    <definedName name="Google_Sheet_Link_414977838" hidden="1">Sistema_original_de_coordenadas</definedName>
    <definedName name="Google_Sheet_Link_416077993" hidden="1">Georreferenciado_por</definedName>
    <definedName name="Google_Sheet_Link_420363231" hidden="1">Nombre_aceptado_usado</definedName>
    <definedName name="Google_Sheet_Link_42380281" hidden="1">Edad_tardía_o_piso_superior</definedName>
    <definedName name="Google_Sheet_Link_425729645" hidden="1">Isla</definedName>
    <definedName name="Google_Sheet_Link_437784641" hidden="1">Formación</definedName>
    <definedName name="Google_Sheet_Link_450990493" hidden="1">Modificado</definedName>
    <definedName name="Google_Sheet_Link_467769004" hidden="1">Protocolo_de_georreferenciación</definedName>
    <definedName name="Google_Sheet_Link_473929898" hidden="1">Latitud_original</definedName>
    <definedName name="Google_Sheet_Link_492507570" hidden="1">Medios_de_establecimiento</definedName>
    <definedName name="Google_Sheet_Link_521868121" hidden="1">Términos_litoestratigráficos</definedName>
    <definedName name="Google_Sheet_Link_525164423" hidden="1">Cuerpo_de_agua</definedName>
    <definedName name="Google_Sheet_Link_551197982" hidden="1">ID_del_nombre_original_usado</definedName>
    <definedName name="Google_Sheet_Link_558026101" hidden="1">País</definedName>
    <definedName name="Google_Sheet_Link_565089556" hidden="1">Familia</definedName>
    <definedName name="Google_Sheet_Link_592367132" hidden="1">Continente</definedName>
    <definedName name="Google_Sheet_Link_60512618" hidden="1">Otros_números_de_catálogo</definedName>
    <definedName name="Google_Sheet_Link_635986485" hidden="1">Comentarios_de_la_georreferenciación</definedName>
    <definedName name="Google_Sheet_Link_639657388" hidden="1">Código_de_la_institución</definedName>
    <definedName name="Google_Sheet_Link_644093068" hidden="1">Longitud_original</definedName>
    <definedName name="Google_Sheet_Link_644589790" hidden="1">Derechos_de_acceso</definedName>
    <definedName name="Google_Sheet_Link_648283683" hidden="1">Era_tardía_o_eratema_superior</definedName>
    <definedName name="Google_Sheet_Link_651722375" hidden="1">Referencias</definedName>
    <definedName name="Google_Sheet_Link_65781429" hidden="1">Estado_de_la_verificación_de_la_identificación</definedName>
    <definedName name="Google_Sheet_Link_659547987" hidden="1">Reino</definedName>
    <definedName name="Google_Sheet_Link_661632494" hidden="1">Centro_poblado___Cabecera_municipal</definedName>
    <definedName name="Google_Sheet_Link_677067520" hidden="1">Nombre_del_conjunto_de_datos</definedName>
    <definedName name="Google_Sheet_Link_678583828" hidden="1">Zona_bioestratigráfica_inferior</definedName>
    <definedName name="Google_Sheet_Link_679322148" hidden="1">ID_de_la_ubicación</definedName>
    <definedName name="Google_Sheet_Link_69121308" hidden="1">ID_del_individuo</definedName>
    <definedName name="Google_Sheet_Link_697354742" hidden="1">Número_de_catálogo</definedName>
    <definedName name="Google_Sheet_Link_698715808" hidden="1">Profundidad_mínima_en_metros</definedName>
    <definedName name="Google_Sheet_Link_705620097" hidden="1">Citación_bibliográfica</definedName>
    <definedName name="Google_Sheet_Link_705926596" hidden="1">Comentarios_del_taxón</definedName>
    <definedName name="Google_Sheet_Link_714472824" hidden="1">Nombre_común</definedName>
    <definedName name="Google_Sheet_Link_71943823" hidden="1">Incertidumbre_de_las_coordenadas_en_metros</definedName>
    <definedName name="Google_Sheet_Link_729846256" hidden="1">Calificador_de_la_identificación</definedName>
    <definedName name="Google_Sheet_Link_733116066" hidden="1">Periodo_tardío_o_sistema_superior</definedName>
    <definedName name="Google_Sheet_Link_762092280" hidden="1">Grupo</definedName>
    <definedName name="Google_Sheet_Link_774193176" hidden="1">Longitud_decimal</definedName>
    <definedName name="Google_Sheet_Link_79810423" hidden="1">Comentarios_del_evento</definedName>
    <definedName name="Google_Sheet_Link_825815572" hidden="1">Periodo_temprano_o_sistema_inferior</definedName>
    <definedName name="Google_Sheet_Link_828015591" hidden="1">Autoría_del_nombre_científico</definedName>
    <definedName name="Google_Sheet_Link_853518290" hidden="1">Ubicación_de_acuerdo_con</definedName>
    <definedName name="Google_Sheet_Link_856451372" hidden="1">ID_del_nombre_científico</definedName>
    <definedName name="Google_Sheet_Link_880862570" hidden="1">WKT_footprint</definedName>
    <definedName name="Google_Sheet_Link_894127894" hidden="1">Identificado_por</definedName>
    <definedName name="Google_Sheet_Link_894389364" hidden="1">Fecha_del_evento</definedName>
    <definedName name="Google_Sheet_Link_89512466" hidden="1">Ajuste_espacial_del_radio_punto</definedName>
    <definedName name="Google_Sheet_Link_901768591" hidden="1">Sexo</definedName>
    <definedName name="Google_Sheet_Link_902991683" hidden="1">Fecha_original_del_evento</definedName>
    <definedName name="Google_Sheet_Link_908682601" hidden="1">Estado_del_tipo</definedName>
    <definedName name="Google_Sheet_Link_920520885" hidden="1">Nombre_científico</definedName>
    <definedName name="Google_Sheet_Link_943787404" hidden="1">Subgénero</definedName>
    <definedName name="Google_Sheet_Link_94788309" hidden="1">Nombre_publicado_en_el_año</definedName>
    <definedName name="Grupo">Planilla!$DU$2</definedName>
    <definedName name="Grupo_de_islas">Planilla!$BT$2</definedName>
    <definedName name="Hábitat">Planilla!$BK$2</definedName>
    <definedName name="Hora_del_evento">Planilla!$BD$2</definedName>
    <definedName name="ID_de_la_colección">Planilla!$O$2</definedName>
    <definedName name="ID_de_la_geografía_superior">Planilla!$BP$2</definedName>
    <definedName name="ID_de_la_identificación">Planilla!$DY$2</definedName>
    <definedName name="ID_de_la_institución">Planilla!$N$2</definedName>
    <definedName name="ID_de_la_ubicación">Planilla!$BO$2</definedName>
    <definedName name="ID_de_muestra_del_ejemplar" localSheetId="1">Planilla!$AV$2</definedName>
    <definedName name="ID_del_concepto_del_taxón">Planilla!$EN$2</definedName>
    <definedName name="ID_del_conjunto_de_datos">Planilla!$P$2</definedName>
    <definedName name="ID_del_contexto_geológico">Planilla!$DG$2</definedName>
    <definedName name="ID_del_evento">Planilla!$AX$2</definedName>
    <definedName name="ID_del_evento_parental" localSheetId="1">Planilla!$AW$2</definedName>
    <definedName name="ID_del_individuo">Planilla!$Y$2</definedName>
    <definedName name="ID_del_nombre_aceptado_usado">Planilla!$EI$2</definedName>
    <definedName name="ID_del_nombre_científico">Planilla!$EH$2</definedName>
    <definedName name="ID_del_nombre_de_acuerdo_con">Planilla!$EL$2</definedName>
    <definedName name="ID_del_nombre_original_usado">Planilla!$EK$2</definedName>
    <definedName name="ID_del_nombre_parental_usado">Planilla!$EJ$2</definedName>
    <definedName name="ID_del_nombre_publicado_en">Planilla!$EM$2</definedName>
    <definedName name="ID_del_organismo" localSheetId="1">Planilla!$Y$2</definedName>
    <definedName name="ID_del_registro_biológico">Planilla!$A$2</definedName>
    <definedName name="ID_del_taxón">Planilla!$EG$2</definedName>
    <definedName name="Identificaciones_previas">Planilla!$AP$2</definedName>
    <definedName name="Identificado_por">Planilla!$DZ$2</definedName>
    <definedName name="Idioma">Planilla!$H$2</definedName>
    <definedName name="Incertidumbre_de_las_coordenadas_en_metros">Planilla!$CU$2</definedName>
    <definedName name="Información_retenida">Planilla!$S$2</definedName>
    <definedName name="Isla">Planilla!$BU$2</definedName>
    <definedName name="Latitud_decimal">Planilla!$CR$2</definedName>
    <definedName name="Latitud_original">Planilla!$CN$2</definedName>
    <definedName name="Localidad">Planilla!$CA$2</definedName>
    <definedName name="Localidad_original">Planilla!$CB$2</definedName>
    <definedName name="Longitud_decimal">Planilla!$CS$2</definedName>
    <definedName name="Longitud_original">Planilla!$CO$2</definedName>
    <definedName name="Medios_asociados">Planilla!$AQ$2</definedName>
    <definedName name="Medios_de_establecimiento">Planilla!$AK$2</definedName>
    <definedName name="Mes">Planilla!$BH$2</definedName>
    <definedName name="Miembro">Planilla!$DW$2</definedName>
    <definedName name="Modificado">Planilla!$G$2</definedName>
    <definedName name="Municipio">Planilla!$BY$2</definedName>
    <definedName name="Nombre_aceptado_usado">Planilla!$EP$2</definedName>
    <definedName name="Nombre_científico">Planilla!$EO$2</definedName>
    <definedName name="Nombre_común">Planilla!$FI$2</definedName>
    <definedName name="Nombre_de_acuerdo_con">Planilla!$ES$2</definedName>
    <definedName name="Nombre_del_conjunto_de_datos">Planilla!$Q$2</definedName>
    <definedName name="Nombre_del_organismo" localSheetId="1">Planilla!$AC$2</definedName>
    <definedName name="Nombre_original_usado">Planilla!$ER$2</definedName>
    <definedName name="Nombre_parental_usado">Planilla!$EQ$2</definedName>
    <definedName name="Nombre_publicado_en">Planilla!$ET$2</definedName>
    <definedName name="Nombre_publicado_en_el_año">Planilla!$EU$2</definedName>
    <definedName name="Notas_de_campo">Planilla!$BM$2</definedName>
    <definedName name="Número_de_campo">Planilla!$BL$2</definedName>
    <definedName name="Número_de_catálogo">Planilla!$E$2</definedName>
    <definedName name="Número_de_individuos">Planilla!$Z$2</definedName>
    <definedName name="Número_de_registro">Planilla!$W$2</definedName>
    <definedName name="Orden">Planilla!$EZ$2</definedName>
    <definedName name="Organismos_asociados" localSheetId="1">Planilla!$AE$2</definedName>
    <definedName name="Otros_números_de_catálogo">Planilla!$AO$2</definedName>
    <definedName name="País">Planilla!$BV$2</definedName>
    <definedName name="Periodo_tardío_o_sistema_superior">Planilla!$DM$2</definedName>
    <definedName name="Periodo_temprano_o_sistema_inferior">Planilla!$DL$2</definedName>
    <definedName name="Precisión_de_las_coordenadas">Planilla!$CV$2</definedName>
    <definedName name="Preparaciones">Planilla!$AM$2</definedName>
    <definedName name="Profundidad_máxima_en_metros">Planilla!$CH$2</definedName>
    <definedName name="Profundidad_mínima_en_metros">Planilla!$CG$2</definedName>
    <definedName name="Profundidad_original">Planilla!$CF$2</definedName>
    <definedName name="Propiedades_dinámicas">Planilla!$U$2</definedName>
    <definedName name="Protocolo_de_georreferenciación">Planilla!$DC$2</definedName>
    <definedName name="Protocolo_de_muestreo">Planilla!$AY$2</definedName>
    <definedName name="Referencias">Planilla!$M$2</definedName>
    <definedName name="Referencias_asociadas">Planilla!$AR$2</definedName>
    <definedName name="Referencias_de_la_identificación">Planilla!$EB$2</definedName>
    <definedName name="Registrado_por">Planilla!$X$2</definedName>
    <definedName name="Registros_biológicos_asociados">Planilla!$AS$2</definedName>
    <definedName name="Reino">Planilla!$EW$2</definedName>
    <definedName name="Secuencias_asociadas">Planilla!$AT$2</definedName>
    <definedName name="Sexo">Planilla!$AG$2</definedName>
    <definedName name="Sistema_original_de_coordenadas">Planilla!$CP$2</definedName>
    <definedName name="SRS_footprint">Planilla!$CY$2</definedName>
    <definedName name="SRS_original">Planilla!$CQ$2</definedName>
    <definedName name="Subgénero">Planilla!$FC$2</definedName>
    <definedName name="Tamaño_de_la_muestra" localSheetId="1">Planilla!$AZ$2</definedName>
    <definedName name="Taxones_asociados">Planilla!$AU$2</definedName>
    <definedName name="Términos_litoestratigráficos">Planilla!$DT$2</definedName>
    <definedName name="Tipo">Planilla!$F$2</definedName>
    <definedName name="Tipo_de_Cantidad_del_Organismo" localSheetId="1">Planilla!$AB$2</definedName>
    <definedName name="Titular_de_los_derechos">Planilla!$J$2</definedName>
    <definedName name="Ubicación_de_acuerdo_con">Planilla!$CK$2</definedName>
    <definedName name="Unidad_del_tamaño" localSheetId="1">Planilla!$BA$2</definedName>
    <definedName name="WKT_footprint">Planilla!$CX$2</definedName>
    <definedName name="Zona_bioestratigráfica_inferior">Planilla!$DR$2</definedName>
    <definedName name="Zona_bioestratigráfica_superior">Planilla!$DS$2</definedName>
  </definedNames>
  <calcPr calcId="191028"/>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O2" i="2" l="1"/>
  <c r="CA2" i="2"/>
  <c r="CW2" i="2"/>
  <c r="FH2" i="2"/>
  <c r="FI2" i="2"/>
  <c r="L2" i="2"/>
  <c r="A359" i="3"/>
  <c r="A357" i="3"/>
  <c r="A355" i="3"/>
  <c r="A353" i="3"/>
  <c r="A351" i="3"/>
  <c r="A349" i="3"/>
  <c r="A347" i="3"/>
  <c r="A345" i="3"/>
  <c r="A343" i="3"/>
  <c r="A341" i="3"/>
  <c r="A339" i="3"/>
  <c r="A337" i="3"/>
  <c r="F335" i="3"/>
  <c r="A335" i="3"/>
  <c r="F333" i="3"/>
  <c r="A333" i="3"/>
  <c r="A331" i="3"/>
  <c r="A329" i="3"/>
  <c r="A327" i="3"/>
  <c r="F325" i="3"/>
  <c r="A325" i="3"/>
  <c r="A323" i="3"/>
  <c r="A321" i="3"/>
  <c r="A319" i="3"/>
  <c r="A317" i="3"/>
  <c r="A315" i="3"/>
  <c r="A313" i="3"/>
  <c r="A311" i="3"/>
  <c r="A309" i="3"/>
  <c r="A307" i="3"/>
  <c r="A305" i="3"/>
  <c r="A303" i="3"/>
  <c r="A301" i="3"/>
  <c r="A299" i="3"/>
  <c r="A297" i="3"/>
  <c r="A295" i="3"/>
  <c r="A293" i="3"/>
  <c r="A291" i="3"/>
  <c r="A289" i="3"/>
  <c r="A287" i="3"/>
  <c r="A285" i="3"/>
  <c r="A283" i="3"/>
  <c r="A281" i="3"/>
  <c r="A279" i="3"/>
  <c r="A277" i="3"/>
  <c r="A275" i="3"/>
  <c r="F273" i="3"/>
  <c r="A273" i="3"/>
  <c r="A271" i="3"/>
  <c r="A269" i="3"/>
  <c r="A267" i="3"/>
  <c r="A265" i="3"/>
  <c r="A263" i="3"/>
  <c r="A261" i="3"/>
  <c r="A259" i="3"/>
  <c r="A257" i="3"/>
  <c r="A255" i="3"/>
  <c r="A253" i="3"/>
  <c r="A251" i="3"/>
  <c r="A249" i="3"/>
  <c r="A247" i="3"/>
  <c r="A245" i="3"/>
  <c r="A243" i="3"/>
  <c r="A241" i="3"/>
  <c r="A239" i="3"/>
  <c r="A237" i="3"/>
  <c r="A235" i="3"/>
  <c r="A233" i="3"/>
  <c r="A231" i="3"/>
  <c r="A229" i="3"/>
  <c r="A227" i="3"/>
  <c r="A225" i="3"/>
  <c r="A223" i="3"/>
  <c r="A221" i="3"/>
  <c r="F219" i="3"/>
  <c r="A219" i="3"/>
  <c r="A217" i="3"/>
  <c r="A215" i="3"/>
  <c r="A213" i="3"/>
  <c r="A211" i="3"/>
  <c r="A209" i="3"/>
  <c r="A207" i="3"/>
  <c r="A205" i="3"/>
  <c r="A203" i="3"/>
  <c r="A201" i="3"/>
  <c r="A199" i="3"/>
  <c r="A197" i="3"/>
  <c r="A195" i="3"/>
  <c r="A193" i="3"/>
  <c r="A191" i="3"/>
  <c r="F189" i="3"/>
  <c r="A189" i="3"/>
  <c r="A187" i="3"/>
  <c r="A185" i="3"/>
  <c r="A183" i="3"/>
  <c r="A181" i="3"/>
  <c r="A179" i="3"/>
  <c r="A177" i="3"/>
  <c r="A175" i="3"/>
  <c r="A173" i="3"/>
  <c r="A171" i="3"/>
  <c r="A169" i="3"/>
  <c r="A167" i="3"/>
  <c r="A165" i="3"/>
  <c r="A163" i="3"/>
  <c r="A161" i="3"/>
  <c r="A159" i="3"/>
  <c r="A157" i="3"/>
  <c r="A155" i="3"/>
  <c r="A153" i="3"/>
  <c r="A151" i="3"/>
  <c r="A149" i="3"/>
  <c r="A147" i="3"/>
  <c r="A145" i="3"/>
  <c r="A143" i="3"/>
  <c r="F141" i="3"/>
  <c r="A141" i="3"/>
  <c r="A139" i="3"/>
  <c r="A137" i="3"/>
  <c r="A135" i="3"/>
  <c r="A133" i="3"/>
  <c r="A131" i="3"/>
  <c r="A129" i="3"/>
  <c r="A127" i="3"/>
  <c r="A125" i="3"/>
  <c r="A123" i="3"/>
  <c r="A121" i="3"/>
  <c r="A119" i="3"/>
  <c r="A117" i="3"/>
  <c r="A115" i="3"/>
  <c r="A113" i="3"/>
  <c r="A111" i="3"/>
  <c r="A109" i="3"/>
  <c r="A107" i="3"/>
  <c r="A105" i="3"/>
  <c r="A103" i="3"/>
  <c r="A101" i="3"/>
  <c r="A99" i="3"/>
  <c r="A97" i="3"/>
  <c r="A95" i="3"/>
  <c r="A93" i="3"/>
  <c r="A91" i="3"/>
  <c r="A89" i="3"/>
  <c r="A87" i="3"/>
  <c r="F85" i="3"/>
  <c r="A85" i="3"/>
  <c r="A83" i="3"/>
  <c r="A81" i="3"/>
  <c r="A79" i="3"/>
  <c r="F77" i="3"/>
  <c r="A77" i="3"/>
  <c r="F75" i="3"/>
  <c r="A75" i="3"/>
  <c r="A73" i="3"/>
  <c r="A71" i="3"/>
  <c r="A69" i="3"/>
  <c r="A67" i="3"/>
  <c r="A65" i="3"/>
  <c r="A63" i="3"/>
  <c r="A61" i="3"/>
  <c r="A59" i="3"/>
  <c r="A57" i="3"/>
  <c r="A45" i="3"/>
  <c r="A34" i="3"/>
  <c r="A32" i="3"/>
  <c r="A30" i="3"/>
  <c r="A28" i="3"/>
  <c r="A26" i="3"/>
  <c r="A24" i="3"/>
  <c r="A22" i="3"/>
  <c r="A20" i="3"/>
  <c r="A18" i="3"/>
  <c r="A16" i="3"/>
  <c r="F14" i="3"/>
  <c r="A14" i="3"/>
  <c r="A12" i="3"/>
  <c r="A10" i="3"/>
  <c r="A8" i="3"/>
  <c r="F6" i="3"/>
  <c r="A6" i="3"/>
  <c r="A4" i="3"/>
  <c r="FM2" i="2"/>
  <c r="FL2" i="2"/>
  <c r="FK2" i="2"/>
  <c r="FJ2" i="2"/>
  <c r="FG2" i="2"/>
  <c r="FF2" i="2"/>
  <c r="FE2" i="2"/>
  <c r="FD2" i="2"/>
  <c r="FC2" i="2"/>
  <c r="FB2" i="2"/>
  <c r="FA2" i="2"/>
  <c r="EZ2" i="2"/>
  <c r="EY2" i="2"/>
  <c r="EX2" i="2"/>
  <c r="EW2" i="2"/>
  <c r="EV2" i="2"/>
  <c r="EU2" i="2"/>
  <c r="ET2" i="2"/>
  <c r="ES2" i="2"/>
  <c r="ER2" i="2"/>
  <c r="EQ2" i="2"/>
  <c r="EP2" i="2"/>
  <c r="EO2" i="2"/>
  <c r="EN2" i="2"/>
  <c r="EM2" i="2"/>
  <c r="EL2" i="2"/>
  <c r="EK2" i="2"/>
  <c r="EJ2" i="2"/>
  <c r="EI2" i="2"/>
  <c r="EH2" i="2"/>
  <c r="EG2" i="2"/>
  <c r="EF2" i="2"/>
  <c r="EE2" i="2"/>
  <c r="ED2" i="2"/>
  <c r="EC2"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V2" i="2"/>
  <c r="CU2" i="2"/>
  <c r="CT2" i="2"/>
  <c r="CS2" i="2"/>
  <c r="CR2" i="2"/>
  <c r="CQ2" i="2"/>
  <c r="CP2" i="2"/>
  <c r="CN2" i="2"/>
  <c r="CM2" i="2"/>
  <c r="CL2" i="2"/>
  <c r="CK2" i="2"/>
  <c r="CJ2" i="2"/>
  <c r="CI2" i="2"/>
  <c r="CH2" i="2"/>
  <c r="CG2" i="2"/>
  <c r="CF2" i="2"/>
  <c r="CE2" i="2"/>
  <c r="CD2" i="2"/>
  <c r="CC2" i="2"/>
  <c r="CB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AC2" i="2"/>
  <c r="AB2" i="2"/>
  <c r="AA2" i="2"/>
  <c r="Z2" i="2"/>
  <c r="Y2" i="2"/>
  <c r="X2" i="2"/>
  <c r="W2" i="2"/>
  <c r="V2" i="2"/>
  <c r="U2" i="2"/>
  <c r="T2" i="2"/>
  <c r="S2" i="2"/>
  <c r="R2" i="2"/>
  <c r="Q2" i="2"/>
  <c r="P2" i="2"/>
  <c r="O2" i="2"/>
  <c r="N2" i="2"/>
  <c r="M2" i="2"/>
  <c r="K2" i="2"/>
  <c r="J2" i="2"/>
  <c r="I2" i="2"/>
  <c r="H2" i="2"/>
  <c r="G2" i="2"/>
  <c r="F2" i="2"/>
  <c r="E2" i="2"/>
  <c r="D2" i="2"/>
  <c r="C2" i="2"/>
  <c r="B2" i="2"/>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Mendoza</author>
    <author>Gabriel Eduardo Mendoza Riquelme</author>
  </authors>
  <commentList>
    <comment ref="B1" authorId="0" shapeId="0" xr:uid="{5C61A95E-7809-4975-B763-D451D58654F3}">
      <text>
        <r>
          <rPr>
            <b/>
            <sz val="9"/>
            <color indexed="81"/>
            <rFont val="Tahoma"/>
            <family val="2"/>
          </rPr>
          <t xml:space="preserve">SEA:
</t>
        </r>
        <r>
          <rPr>
            <sz val="9"/>
            <color indexed="81"/>
            <rFont val="Tahoma"/>
            <family val="2"/>
          </rPr>
          <t>Forma de Registro</t>
        </r>
      </text>
    </comment>
    <comment ref="C1" authorId="0" shapeId="0" xr:uid="{37D15F7D-6D90-42FF-8F82-67B67FEE9471}">
      <text>
        <r>
          <rPr>
            <b/>
            <sz val="9"/>
            <color indexed="81"/>
            <rFont val="Tahoma"/>
            <family val="2"/>
          </rPr>
          <t>SEA:</t>
        </r>
        <r>
          <rPr>
            <sz val="9"/>
            <color indexed="81"/>
            <rFont val="Tahoma"/>
            <family val="2"/>
          </rPr>
          <t xml:space="preserve">
Consultora que realiza la toma de muestras</t>
        </r>
      </text>
    </comment>
    <comment ref="J1" authorId="0" shapeId="0" xr:uid="{A3018C24-13FB-4587-B86B-DBD6BC892D9A}">
      <text>
        <r>
          <rPr>
            <b/>
            <sz val="9"/>
            <color indexed="81"/>
            <rFont val="Tahoma"/>
            <family val="2"/>
          </rPr>
          <t>SEA:</t>
        </r>
        <r>
          <rPr>
            <sz val="9"/>
            <color indexed="81"/>
            <rFont val="Tahoma"/>
            <family val="2"/>
          </rPr>
          <t xml:space="preserve">
Titular que mandata la toma de muestras</t>
        </r>
      </text>
    </comment>
    <comment ref="Q1" authorId="0" shapeId="0" xr:uid="{41A2D07D-A3BA-44AC-A2F3-88B23AC5BC7A}">
      <text>
        <r>
          <rPr>
            <b/>
            <sz val="9"/>
            <color indexed="81"/>
            <rFont val="Tahoma"/>
            <family val="2"/>
          </rPr>
          <t xml:space="preserve">SEA:
</t>
        </r>
        <r>
          <rPr>
            <sz val="9"/>
            <color indexed="81"/>
            <rFont val="Tahoma"/>
            <family val="2"/>
          </rPr>
          <t>Nombre del proyecto o actividad</t>
        </r>
      </text>
    </comment>
    <comment ref="R1" authorId="0" shapeId="0" xr:uid="{7EF2DA99-60A1-475F-9859-88A90AA00180}">
      <text>
        <r>
          <rPr>
            <b/>
            <sz val="9"/>
            <color indexed="81"/>
            <rFont val="Tahoma"/>
            <family val="2"/>
          </rPr>
          <t xml:space="preserve">SEA:
</t>
        </r>
        <r>
          <rPr>
            <sz val="9"/>
            <color indexed="81"/>
            <rFont val="Tahoma"/>
            <family val="2"/>
          </rPr>
          <t>Responsable de los datos</t>
        </r>
      </text>
    </comment>
    <comment ref="U1" authorId="1" shapeId="0" xr:uid="{95DFF84D-BCCD-45AB-9BE3-834E889807B2}">
      <text>
        <r>
          <rPr>
            <b/>
            <sz val="9"/>
            <color indexed="81"/>
            <rFont val="Tahoma"/>
            <family val="2"/>
          </rPr>
          <t>SEA:</t>
        </r>
        <r>
          <rPr>
            <sz val="9"/>
            <color indexed="81"/>
            <rFont val="Tahoma"/>
            <family val="2"/>
          </rPr>
          <t xml:space="preserve">
Corresponde a la Categoría de Conservación de la especie al momento del ingreso a evaluación del proyecto</t>
        </r>
      </text>
    </comment>
    <comment ref="AL1" authorId="0" shapeId="0" xr:uid="{CBD578F6-35D4-461F-97C5-DF579E9550C5}">
      <text>
        <r>
          <rPr>
            <b/>
            <sz val="9"/>
            <color indexed="81"/>
            <rFont val="Tahoma"/>
            <family val="2"/>
          </rPr>
          <t>SEA:</t>
        </r>
        <r>
          <rPr>
            <sz val="9"/>
            <color indexed="81"/>
            <rFont val="Tahoma"/>
            <family val="2"/>
          </rPr>
          <t xml:space="preserve">
En caso de registros indirectos no cuantitativos que denoten presencia / ausencia</t>
        </r>
      </text>
    </comment>
    <comment ref="AW1" authorId="0" shapeId="0" xr:uid="{D2D83AFF-ABE4-46AF-89DD-47C13ADD3B5B}">
      <text>
        <r>
          <rPr>
            <b/>
            <sz val="9"/>
            <color indexed="81"/>
            <rFont val="Tahoma"/>
            <family val="2"/>
          </rPr>
          <t>SEA:</t>
        </r>
        <r>
          <rPr>
            <sz val="9"/>
            <color indexed="81"/>
            <rFont val="Tahoma"/>
            <family val="2"/>
          </rPr>
          <t xml:space="preserve">
Nombre de la estación de muestreo, Fauna Terrestre 01 (FT01)</t>
        </r>
      </text>
    </comment>
    <comment ref="AX1" authorId="0" shapeId="0" xr:uid="{37B3B56A-CFE9-42BC-97F8-8D6486EEFB29}">
      <text>
        <r>
          <rPr>
            <b/>
            <sz val="9"/>
            <color indexed="81"/>
            <rFont val="Tahoma"/>
            <family val="2"/>
          </rPr>
          <t>SEA:</t>
        </r>
        <r>
          <rPr>
            <sz val="9"/>
            <color indexed="81"/>
            <rFont val="Tahoma"/>
            <family val="2"/>
          </rPr>
          <t xml:space="preserve">
Mandante:Consultor:Localidad:Estación:Año:Temporada</t>
        </r>
      </text>
    </comment>
    <comment ref="BC1" authorId="0" shapeId="0" xr:uid="{808E7074-2B7C-4D31-8846-83F5F3F769DA}">
      <text>
        <r>
          <rPr>
            <b/>
            <sz val="9"/>
            <color indexed="81"/>
            <rFont val="Tahoma"/>
            <family val="2"/>
          </rPr>
          <t>SEA:</t>
        </r>
        <r>
          <rPr>
            <sz val="9"/>
            <color indexed="81"/>
            <rFont val="Tahoma"/>
            <family val="2"/>
          </rPr>
          <t xml:space="preserve">
Fechas de inicio y término de la campaña</t>
        </r>
      </text>
    </comment>
    <comment ref="BS1" authorId="0" shapeId="0" xr:uid="{CB9C5E0B-701D-49AF-9BBF-46D3B7B2FA06}">
      <text>
        <r>
          <rPr>
            <b/>
            <sz val="9"/>
            <color indexed="81"/>
            <rFont val="Tahoma"/>
            <family val="2"/>
          </rPr>
          <t>SEA:</t>
        </r>
        <r>
          <rPr>
            <sz val="9"/>
            <color indexed="81"/>
            <rFont val="Tahoma"/>
            <family val="2"/>
          </rPr>
          <t xml:space="preserve">
Nombre del cuerpo de agua asociado, laguna o río, humedal, etc</t>
        </r>
      </text>
    </comment>
    <comment ref="CC1" authorId="0" shapeId="0" xr:uid="{7A5BDAD8-BABD-4108-B0BB-9818E1BFD472}">
      <text>
        <r>
          <rPr>
            <b/>
            <sz val="9"/>
            <color indexed="81"/>
            <rFont val="Tahoma"/>
            <family val="2"/>
          </rPr>
          <t>SEA:</t>
        </r>
        <r>
          <rPr>
            <sz val="9"/>
            <color indexed="81"/>
            <rFont val="Tahoma"/>
            <family val="2"/>
          </rPr>
          <t xml:space="preserve">
Metros sobre el nivel del mar (msnm)</t>
        </r>
      </text>
    </comment>
  </commentList>
</comments>
</file>

<file path=xl/sharedStrings.xml><?xml version="1.0" encoding="utf-8"?>
<sst xmlns="http://schemas.openxmlformats.org/spreadsheetml/2006/main" count="8828" uniqueCount="1079">
  <si>
    <t>Instrucciones</t>
  </si>
  <si>
    <t>Botón para regresar a la Plantilla</t>
  </si>
  <si>
    <r>
      <t xml:space="preserve">Botón para ir desde las </t>
    </r>
    <r>
      <rPr>
        <b/>
        <sz val="9"/>
        <color rgb="FF333333"/>
        <rFont val="Calibri"/>
        <family val="2"/>
      </rPr>
      <t xml:space="preserve">Definiciones </t>
    </r>
    <r>
      <rPr>
        <sz val="9"/>
        <color rgb="FF333333"/>
        <rFont val="Calibri"/>
        <family val="2"/>
      </rPr>
      <t xml:space="preserve">al </t>
    </r>
    <r>
      <rPr>
        <b/>
        <sz val="9"/>
        <color rgb="FF333333"/>
        <rFont val="Calibri"/>
        <family val="2"/>
      </rPr>
      <t>Vocabulario controlado</t>
    </r>
    <r>
      <rPr>
        <sz val="9"/>
        <color rgb="FF333333"/>
        <rFont val="Calibri"/>
        <family val="2"/>
      </rPr>
      <t xml:space="preserve"> del elemento DwC, en caso de contar con uno.</t>
    </r>
  </si>
  <si>
    <t>occurrenceID</t>
  </si>
  <si>
    <t>Base del registro</t>
  </si>
  <si>
    <t>basisOfRecord</t>
  </si>
  <si>
    <t>institutionCode</t>
  </si>
  <si>
    <t>collectionCode</t>
  </si>
  <si>
    <t>Tipo</t>
  </si>
  <si>
    <t>type</t>
  </si>
  <si>
    <t>catalogNumber</t>
  </si>
  <si>
    <t>institutionID</t>
  </si>
  <si>
    <t>collectionID</t>
  </si>
  <si>
    <t>datasetID</t>
  </si>
  <si>
    <t>datasetName</t>
  </si>
  <si>
    <t>Cantidad del organismo</t>
  </si>
  <si>
    <t>organismQuantity</t>
  </si>
  <si>
    <t>Tipo de cantidad del organismo</t>
  </si>
  <si>
    <t>organismQuantityType</t>
  </si>
  <si>
    <t>Registrado por</t>
  </si>
  <si>
    <t>recordedBy</t>
  </si>
  <si>
    <t>occurrenceStatus</t>
  </si>
  <si>
    <t>Preparaciones</t>
  </si>
  <si>
    <t>preparations</t>
  </si>
  <si>
    <t>Disposición</t>
  </si>
  <si>
    <t>disposition</t>
  </si>
  <si>
    <t>ID del evento</t>
  </si>
  <si>
    <t>eventID</t>
  </si>
  <si>
    <t>Fecha del evento</t>
  </si>
  <si>
    <t>eventDate</t>
  </si>
  <si>
    <t>País</t>
  </si>
  <si>
    <t>country</t>
  </si>
  <si>
    <t>stateProvince</t>
  </si>
  <si>
    <t>county</t>
  </si>
  <si>
    <t>Localidad</t>
  </si>
  <si>
    <t>locality</t>
  </si>
  <si>
    <t>minimumElevationInMeters</t>
  </si>
  <si>
    <t>Latitud decimal</t>
  </si>
  <si>
    <t>decimalLatitude</t>
  </si>
  <si>
    <t>Longitud decimal</t>
  </si>
  <si>
    <t>decimalLongitude</t>
  </si>
  <si>
    <t>Datum geodésico</t>
  </si>
  <si>
    <t>geodeticDatum</t>
  </si>
  <si>
    <t>scientificNameID</t>
  </si>
  <si>
    <t>Nombre científico</t>
  </si>
  <si>
    <t>scientificName</t>
  </si>
  <si>
    <t>Categoría del taxón</t>
  </si>
  <si>
    <t>taxonRank</t>
  </si>
  <si>
    <r>
      <t xml:space="preserve">Este material circula bajo una licencia </t>
    </r>
    <r>
      <rPr>
        <i/>
        <sz val="8"/>
        <color rgb="FF808080"/>
        <rFont val="Calibri"/>
        <family val="2"/>
      </rPr>
      <t>Creative Commons</t>
    </r>
    <r>
      <rPr>
        <sz val="8"/>
        <color rgb="FF808080"/>
        <rFont val="Calibri"/>
        <family val="2"/>
      </rPr>
      <t xml:space="preserve"> CC BY-SA 4.0
Puedes remezclar, modificar y crear a partir de esta obra, incluso con fines comerciales, siempre y cuando des los créditos correspondientes y licencies las nuevas creaciones bajo las mismas condiciones. Para ver una copia de esta licencia visita: </t>
    </r>
    <r>
      <rPr>
        <i/>
        <sz val="8"/>
        <color rgb="FF808080"/>
        <rFont val="Calibri"/>
        <family val="2"/>
      </rPr>
      <t>https://creativecommons.org/licenses/by-sa/4.0/deed.es_ES</t>
    </r>
    <r>
      <rPr>
        <sz val="8"/>
        <color rgb="FF808080"/>
        <rFont val="Calibri"/>
        <family val="2"/>
      </rPr>
      <t xml:space="preserve">
</t>
    </r>
  </si>
  <si>
    <t>modified</t>
  </si>
  <si>
    <t>language</t>
  </si>
  <si>
    <t>license</t>
  </si>
  <si>
    <t>rightsHolder</t>
  </si>
  <si>
    <t>accessRights</t>
  </si>
  <si>
    <t>bibliographicCitation</t>
  </si>
  <si>
    <t>references</t>
  </si>
  <si>
    <t>ownerInstitutionCode</t>
  </si>
  <si>
    <t>informationWithheld</t>
  </si>
  <si>
    <t>dataGeneralizations</t>
  </si>
  <si>
    <t>dynamicProperties</t>
  </si>
  <si>
    <t>occurrenceRemarks</t>
  </si>
  <si>
    <t>recordNumber</t>
  </si>
  <si>
    <t>organismID</t>
  </si>
  <si>
    <t>individualCount</t>
  </si>
  <si>
    <t>organismName</t>
  </si>
  <si>
    <t>organismScope</t>
  </si>
  <si>
    <t>associatedOrganisms</t>
  </si>
  <si>
    <t>organismRemarks</t>
  </si>
  <si>
    <t>sex</t>
  </si>
  <si>
    <t>lifeStage</t>
  </si>
  <si>
    <t>reproductiveCondition</t>
  </si>
  <si>
    <t>behavior</t>
  </si>
  <si>
    <t>establishmentMeans</t>
  </si>
  <si>
    <t>otherCatalogNumbers</t>
  </si>
  <si>
    <t>previousIdentifications</t>
  </si>
  <si>
    <t>associatedMedia</t>
  </si>
  <si>
    <t>associatedReferences</t>
  </si>
  <si>
    <t>associatedOccurrences</t>
  </si>
  <si>
    <t>associatedSequences</t>
  </si>
  <si>
    <t>associatedTaxa</t>
  </si>
  <si>
    <t>materialSampleID</t>
  </si>
  <si>
    <t>parentEventID</t>
  </si>
  <si>
    <t>samplingProtocol</t>
  </si>
  <si>
    <t>sampleSizeValue</t>
  </si>
  <si>
    <t>sampleSizeUnit</t>
  </si>
  <si>
    <t>samplingEffort</t>
  </si>
  <si>
    <t>eventTime</t>
  </si>
  <si>
    <t>startDayOfYear</t>
  </si>
  <si>
    <t>endDayOfYear</t>
  </si>
  <si>
    <t>year</t>
  </si>
  <si>
    <t>month</t>
  </si>
  <si>
    <t>day</t>
  </si>
  <si>
    <t>verbatimEventDate</t>
  </si>
  <si>
    <t>habitat</t>
  </si>
  <si>
    <t>fieldNumber</t>
  </si>
  <si>
    <t>fieldNotes</t>
  </si>
  <si>
    <t>eventRemarks</t>
  </si>
  <si>
    <t>locationID</t>
  </si>
  <si>
    <t>higherGeographyID</t>
  </si>
  <si>
    <t>higherGeography</t>
  </si>
  <si>
    <t>continent</t>
  </si>
  <si>
    <t>waterBody</t>
  </si>
  <si>
    <t>islandGroup</t>
  </si>
  <si>
    <t>island</t>
  </si>
  <si>
    <t>countryCode</t>
  </si>
  <si>
    <t>municipality</t>
  </si>
  <si>
    <t>verbatimLocality</t>
  </si>
  <si>
    <t>verbatimElevation</t>
  </si>
  <si>
    <t>maximumElevationInMeters</t>
  </si>
  <si>
    <t>verbatimDepth</t>
  </si>
  <si>
    <t>minimumDepthInMeters</t>
  </si>
  <si>
    <t>maximumDepthInMeters</t>
  </si>
  <si>
    <t>minimumDistanceAboveSurfaceInMeters</t>
  </si>
  <si>
    <t>maximumDistanceAboveSurfaceInMeters</t>
  </si>
  <si>
    <t>locationAccordingTo</t>
  </si>
  <si>
    <t>locationRemarks</t>
  </si>
  <si>
    <t>verbatimCoordinates</t>
  </si>
  <si>
    <t>verbatimLatitude</t>
  </si>
  <si>
    <t>verbatimLongitude</t>
  </si>
  <si>
    <t>verbatimCoordinateSystem</t>
  </si>
  <si>
    <t>verbatimSRS</t>
  </si>
  <si>
    <t>coordinateUncertaintyInMeters</t>
  </si>
  <si>
    <t>coordinatePrecision</t>
  </si>
  <si>
    <t>pointRadiusSpatialFit</t>
  </si>
  <si>
    <t>footprintWKT</t>
  </si>
  <si>
    <t>footprintSRS</t>
  </si>
  <si>
    <t>footprintSpatialFit</t>
  </si>
  <si>
    <t>georeferencedBy</t>
  </si>
  <si>
    <t>georeferencedDate</t>
  </si>
  <si>
    <t>georeferenceProtocol</t>
  </si>
  <si>
    <t>georeferenceSources</t>
  </si>
  <si>
    <t>georeferenceVerificationStatus</t>
  </si>
  <si>
    <t>georeferenceRemarks</t>
  </si>
  <si>
    <t>geologicalContextID</t>
  </si>
  <si>
    <t>earliestEonOrLowestEonothem</t>
  </si>
  <si>
    <t>latestEonOrHighestEonothem</t>
  </si>
  <si>
    <t>earliestEraOrLowestErathem</t>
  </si>
  <si>
    <t>latestEraOrHighestErathem</t>
  </si>
  <si>
    <t>earliestPeriodOrLowestSystem</t>
  </si>
  <si>
    <t>latestPeriodOrHighestSystem</t>
  </si>
  <si>
    <t>earliestEpochOrLowestSeries</t>
  </si>
  <si>
    <t>latestEpochOrHighestSeries</t>
  </si>
  <si>
    <t>earliestAgeOrLowestStage</t>
  </si>
  <si>
    <t>latestAgeOrHighestStage</t>
  </si>
  <si>
    <t>lowestBiostratigraphicZone</t>
  </si>
  <si>
    <t>highestBiostratigraphicZone</t>
  </si>
  <si>
    <t>lithostratigraphicTerms</t>
  </si>
  <si>
    <t>group</t>
  </si>
  <si>
    <t>formation</t>
  </si>
  <si>
    <t>member</t>
  </si>
  <si>
    <t>bed</t>
  </si>
  <si>
    <t>identificationID</t>
  </si>
  <si>
    <t>identifiedBy</t>
  </si>
  <si>
    <t>dateIdentified</t>
  </si>
  <si>
    <t>identificationReferences</t>
  </si>
  <si>
    <t>identificationVerificationStatus</t>
  </si>
  <si>
    <t>identificationRemarks</t>
  </si>
  <si>
    <t>identificationQualifier</t>
  </si>
  <si>
    <t>typeStatus</t>
  </si>
  <si>
    <t>taxonID</t>
  </si>
  <si>
    <t>acceptedNameUsageID</t>
  </si>
  <si>
    <t>parentNameUsageID</t>
  </si>
  <si>
    <t>originalNameUsageID</t>
  </si>
  <si>
    <t>nameAccordingToID</t>
  </si>
  <si>
    <t>namePublishedInID</t>
  </si>
  <si>
    <t>taxonConceptID</t>
  </si>
  <si>
    <t>acceptedNameUsage</t>
  </si>
  <si>
    <t>parentNameUsage</t>
  </si>
  <si>
    <t>originalNameUsage</t>
  </si>
  <si>
    <t>nameAccordingTo</t>
  </si>
  <si>
    <t>namePublishedIn</t>
  </si>
  <si>
    <t>namePublishedInYear</t>
  </si>
  <si>
    <t>higherClassification</t>
  </si>
  <si>
    <t>kingdom</t>
  </si>
  <si>
    <t>phylum</t>
  </si>
  <si>
    <t>class</t>
  </si>
  <si>
    <t>order</t>
  </si>
  <si>
    <t>family</t>
  </si>
  <si>
    <t>genus</t>
  </si>
  <si>
    <t>subgenus</t>
  </si>
  <si>
    <t>specificEpithet</t>
  </si>
  <si>
    <t>infraspecificEpithet</t>
  </si>
  <si>
    <t>verbatimTaxonRank</t>
  </si>
  <si>
    <t>scientificNameAuthorship</t>
  </si>
  <si>
    <t>vernacularName</t>
  </si>
  <si>
    <t>nomenclaturalCode</t>
  </si>
  <si>
    <t>taxonomicStatus</t>
  </si>
  <si>
    <t>nomenclaturalStatus</t>
  </si>
  <si>
    <t>taxonRemarks</t>
  </si>
  <si>
    <t xml:space="preserve"> </t>
  </si>
  <si>
    <t>VOLVER A LA PLANTILLA</t>
  </si>
  <si>
    <t>Definiciones</t>
  </si>
  <si>
    <t>IR A 
VOCABULARIO CONTROLADO</t>
  </si>
  <si>
    <t>REGISTRO
 BIOLÓGICO</t>
  </si>
  <si>
    <t>ID del registro 
biológico</t>
  </si>
  <si>
    <t>ELEMENTOS DE
 REGISTRO</t>
  </si>
  <si>
    <t>Base del 
registro</t>
  </si>
  <si>
    <t>Código de 
la institución</t>
  </si>
  <si>
    <t>Código de 
la colección</t>
  </si>
  <si>
    <t>Número 
de catálogo</t>
  </si>
  <si>
    <t>Modificado</t>
  </si>
  <si>
    <t>Idioma</t>
  </si>
  <si>
    <t>Licencia</t>
  </si>
  <si>
    <t>Titular de los 
derechos</t>
  </si>
  <si>
    <t>Derechos 
de acceso</t>
  </si>
  <si>
    <t>Citación 
bibliográfica</t>
  </si>
  <si>
    <t>Referencias</t>
  </si>
  <si>
    <t>ID de la 
institución</t>
  </si>
  <si>
    <t>ID de 
la colección</t>
  </si>
  <si>
    <t>ID del conjunto 
de datos</t>
  </si>
  <si>
    <t>Nombre del 
conjunto de datos</t>
  </si>
  <si>
    <t>Código de la 
institución propietaria</t>
  </si>
  <si>
    <t>Información 
retenida</t>
  </si>
  <si>
    <t>Generalización 
de los datos</t>
  </si>
  <si>
    <t>Propiedades 
dinámicas</t>
  </si>
  <si>
    <t>Comentarios del
 registro biológico</t>
  </si>
  <si>
    <t>Número de registro</t>
  </si>
  <si>
    <t>ID del organismo</t>
  </si>
  <si>
    <r>
      <t xml:space="preserve">Un identificador del organismo. Pretende facilitar el remuestreo del mismo individuo con fines generalmente de monitoreo. Aves anilladas, fotos de mamíferos acuáticos, arboles remuestreados, etc.
</t>
    </r>
    <r>
      <rPr>
        <b/>
        <sz val="9"/>
        <color rgb="FF000000"/>
        <rFont val="Calibri"/>
        <family val="2"/>
      </rPr>
      <t>Ejemplos:</t>
    </r>
    <r>
      <rPr>
        <sz val="9"/>
        <color rgb="FF000000"/>
        <rFont val="Calibri"/>
        <family val="2"/>
      </rPr>
      <t xml:space="preserve"> "U.amer. 44", "Smedley", "Orca J 23"
</t>
    </r>
    <r>
      <rPr>
        <b/>
        <sz val="9"/>
        <color rgb="FF000000"/>
        <rFont val="Calibri"/>
        <family val="2"/>
      </rPr>
      <t>Ejemplos:</t>
    </r>
    <r>
      <rPr>
        <sz val="9"/>
        <color rgb="FF000000"/>
        <rFont val="Calibri"/>
        <family val="2"/>
      </rPr>
      <t xml:space="preserve"> "U.amer. 44", "Smedley", "Orca J 23"</t>
    </r>
  </si>
  <si>
    <t>Número 
de individuos</t>
  </si>
  <si>
    <r>
      <t xml:space="preserve">Número de individuos presentes en el momento del Registro Biológico (observación, ejemplar, fotrografía, etc.).
</t>
    </r>
    <r>
      <rPr>
        <b/>
        <sz val="9"/>
        <color rgb="FF000000"/>
        <rFont val="Calibri"/>
        <family val="2"/>
      </rPr>
      <t>Ejemplos:</t>
    </r>
    <r>
      <rPr>
        <sz val="9"/>
        <color rgb="FF000000"/>
        <rFont val="Calibri"/>
        <family val="2"/>
      </rPr>
      <t xml:space="preserve"> "1", "25"</t>
    </r>
  </si>
  <si>
    <t>Sexo</t>
  </si>
  <si>
    <t>Etapa de vida</t>
  </si>
  <si>
    <t>Condición 
reproductiva</t>
  </si>
  <si>
    <t>Comportamiento</t>
  </si>
  <si>
    <t>Medios de 
establecimiento</t>
  </si>
  <si>
    <t>Estado del 
registro biológico</t>
  </si>
  <si>
    <t>Otros números 
de catálogo</t>
  </si>
  <si>
    <t>Identificaciones 
previas</t>
  </si>
  <si>
    <t>Medios asociados</t>
  </si>
  <si>
    <t>Referencias 
asociadas</t>
  </si>
  <si>
    <r>
      <t xml:space="preserve">Una lista (en una fila continua y separada por " | ") de los identificadores (publicación, referencia bibliográfica, identificador único global, URI) de la literatura asociada con el Registro biológico.
</t>
    </r>
    <r>
      <rPr>
        <b/>
        <sz val="9"/>
        <color rgb="FF000000"/>
        <rFont val="Calibri"/>
        <family val="2"/>
      </rPr>
      <t>Ejemplos:</t>
    </r>
    <r>
      <rPr>
        <sz val="9"/>
        <color rgb="FF000000"/>
        <rFont val="Calibri"/>
        <family val="2"/>
      </rPr>
      <t xml:space="preserve"> "http://www.sciencemag.org/cgi/content/abstract/322/5899/261", "Christopher J. Conroy, Jennifer L. Neuwald. 2008. Phylogeographic study of the California vole, Microtus californicus Journal of Mammalogy, 89(3):755-767."</t>
    </r>
  </si>
  <si>
    <t>Registros 
biológicos asociados</t>
  </si>
  <si>
    <t>Secuencias 
asociadas</t>
  </si>
  <si>
    <t>Taxones asociados</t>
  </si>
  <si>
    <t>EVENTO</t>
  </si>
  <si>
    <t>Un identificador para el conjunto de información asociado con el Evento (algo que ocurre en un lugar y tiempo). Puede ser un identificador único global o un identificador específico para el conjunto de datos.</t>
  </si>
  <si>
    <t>Protocolo 
de muestreo</t>
  </si>
  <si>
    <r>
      <t xml:space="preserve">El nombre de, la referencia a, o la descripción del método o protocolo usado durante el Evento.
</t>
    </r>
    <r>
      <rPr>
        <b/>
        <sz val="9"/>
        <color rgb="FF000000"/>
        <rFont val="Calibri"/>
        <family val="2"/>
      </rPr>
      <t>Ejemplos:</t>
    </r>
    <r>
      <rPr>
        <sz val="9"/>
        <color rgb="FF000000"/>
        <rFont val="Calibri"/>
        <family val="2"/>
      </rPr>
      <t xml:space="preserve"> "Trampa de luz UV", "Red de niebla", “Arrastre de fondo”, "Observación ad hoc", "Punto de conteo"</t>
    </r>
  </si>
  <si>
    <t>Esfuerzo 
de muestreo</t>
  </si>
  <si>
    <t>Hora del evento</t>
  </si>
  <si>
    <t>Día inicial del año</t>
  </si>
  <si>
    <t>Día final del año</t>
  </si>
  <si>
    <t>Año</t>
  </si>
  <si>
    <t>Mes</t>
  </si>
  <si>
    <t>Día</t>
  </si>
  <si>
    <t>Fecha original 
del evento</t>
  </si>
  <si>
    <r>
      <t xml:space="preserve">La representación textual original de la información de fecha para el Evento
</t>
    </r>
    <r>
      <rPr>
        <b/>
        <sz val="9"/>
        <color rgb="FF000000"/>
        <rFont val="Calibri"/>
        <family val="2"/>
      </rPr>
      <t xml:space="preserve">Ejemplos: </t>
    </r>
    <r>
      <rPr>
        <sz val="9"/>
        <color rgb="FF000000"/>
        <rFont val="Calibri"/>
        <family val="2"/>
      </rPr>
      <t>"primavera 1910", "marzo 2002", "1999-03-XX", "17IV1934"</t>
    </r>
  </si>
  <si>
    <t>Hábitat</t>
  </si>
  <si>
    <t>Número de campo</t>
  </si>
  <si>
    <t>Notas de campo</t>
  </si>
  <si>
    <t>Comentarios 
del evento</t>
  </si>
  <si>
    <t>UBICACIÓN</t>
  </si>
  <si>
    <t>ID de la ubicación</t>
  </si>
  <si>
    <t>ID de la 
geografía superior</t>
  </si>
  <si>
    <t>Geografía superior</t>
  </si>
  <si>
    <t>Continente</t>
  </si>
  <si>
    <t>Cuerpo de agua</t>
  </si>
  <si>
    <t>Grupo de islas</t>
  </si>
  <si>
    <t>Isla</t>
  </si>
  <si>
    <t>Código del país</t>
  </si>
  <si>
    <t>Localidad original</t>
  </si>
  <si>
    <t>Elevación original</t>
  </si>
  <si>
    <t>Elevación 
mínima en metros</t>
  </si>
  <si>
    <t>Elevación 
máxima en metros</t>
  </si>
  <si>
    <t>Profundidad original</t>
  </si>
  <si>
    <t>Profundidad 
mínima en metros</t>
  </si>
  <si>
    <t>Profundidad máxima
 en metros</t>
  </si>
  <si>
    <t>Distancia mínima de la superficie metros</t>
  </si>
  <si>
    <t>Distancia máxima 
de la superficie metros</t>
  </si>
  <si>
    <t>Ubicación 
de acuerdo con</t>
  </si>
  <si>
    <t>Comentarios 
de la ubicación</t>
  </si>
  <si>
    <t>Coordenadas originales</t>
  </si>
  <si>
    <t>Latitud original</t>
  </si>
  <si>
    <t>Longitud original</t>
  </si>
  <si>
    <t>Sistema original de coordenadas</t>
  </si>
  <si>
    <t>SRS original</t>
  </si>
  <si>
    <t>Incertidumbre de las coordenadas en metros</t>
  </si>
  <si>
    <t>Precisión de 
las coordenadas</t>
  </si>
  <si>
    <t>Ajuste espacial 
del radio-punto</t>
  </si>
  <si>
    <t>WKT footprint</t>
  </si>
  <si>
    <t>SRS footprint</t>
  </si>
  <si>
    <t>Ajuste espacial 
de footprint</t>
  </si>
  <si>
    <t>La relación del área de footprint (WKT footprint) y el área de la verdadera (original, o más específica) representación espacial de la ubicación. Los valores válidos son 0, mayor que o igual a 1, o indefinido. Un valor de 1 es una coincidencia exacta o superposición de 100%. Un valor de 0 debe ser utilizado si el footprint dado no contiene la representación original completamente. El Ajuste espacial de footprint es indefinido (y se debe dejar en blanco) si la representación original es un punto y la georreferencia dada no es ese mismo punto. Si el original y la georreferencia dada son el mismo punto, el Ajuste espacial de footprint es 1.</t>
  </si>
  <si>
    <t>Georreferenciado por</t>
  </si>
  <si>
    <r>
      <t xml:space="preserve">Una lista (en una fila continua y separada por “;”) de los nombres de las personas, grupos u organizaciones que determinaron la georreferencia (representación espacial) para la ubicación
</t>
    </r>
    <r>
      <rPr>
        <b/>
        <sz val="9"/>
        <color rgb="FF000000"/>
        <rFont val="Calibri"/>
        <family val="2"/>
      </rPr>
      <t>Ejemplos:</t>
    </r>
    <r>
      <rPr>
        <sz val="9"/>
        <color rgb="FF000000"/>
        <rFont val="Calibri"/>
        <family val="2"/>
      </rPr>
      <t xml:space="preserve"> "Kristina Yamamoto (MVZ); Janet Fang (MVZ)", "Brad Millen (ROM)"</t>
    </r>
  </si>
  <si>
    <t>Fecha de 
georreferenciación</t>
  </si>
  <si>
    <t>Protocolo de georreferenciación</t>
  </si>
  <si>
    <t>Fuentes de 
georreferenciación</t>
  </si>
  <si>
    <t>Estado de la verificación 
de la georreferenciación</t>
  </si>
  <si>
    <t>Comentarios de la georreferenciación</t>
  </si>
  <si>
    <t>CONTEXTO
GEOLÓGICO</t>
  </si>
  <si>
    <t>ID del contexto 
geológico</t>
  </si>
  <si>
    <t>Eón temprano 
o eonotema inferior</t>
  </si>
  <si>
    <t>Eón tardío 
o eonotema superior</t>
  </si>
  <si>
    <t>Era temprana 
o eratema inferior</t>
  </si>
  <si>
    <t>Era tardía 
o eratema superior</t>
  </si>
  <si>
    <t>Periodo temprano 
o sistema inferior</t>
  </si>
  <si>
    <t>Periodo tardío 
o sistema superior</t>
  </si>
  <si>
    <t>Época temprana 
o serie inferior</t>
  </si>
  <si>
    <t>Época tardía 
o serie superior</t>
  </si>
  <si>
    <t>Edad temprana 
o piso inferior</t>
  </si>
  <si>
    <t>Edad tardía 
o piso superior</t>
  </si>
  <si>
    <t>Zona bioestratigráfica 
inferior</t>
  </si>
  <si>
    <t>Zona bioestratigráfica 
superior</t>
  </si>
  <si>
    <t>Términos 
litoestratigráficos</t>
  </si>
  <si>
    <t>Grupo</t>
  </si>
  <si>
    <t>Formación</t>
  </si>
  <si>
    <t>Miembro</t>
  </si>
  <si>
    <t>Capa</t>
  </si>
  <si>
    <t>IDENTIFICACIÓN</t>
  </si>
  <si>
    <t>ID de la 
identificación</t>
  </si>
  <si>
    <t>Identificado por</t>
  </si>
  <si>
    <t>Fecha de 
identificación</t>
  </si>
  <si>
    <t>Referencias de 
la identificación</t>
  </si>
  <si>
    <r>
      <t xml:space="preserve">Una lista (en una fila continua y separada por ";") de las referencias (publicación, identificador único global, URI) usadas en la identificación
</t>
    </r>
    <r>
      <rPr>
        <b/>
        <sz val="9"/>
        <color rgb="FF000000"/>
        <rFont val="Calibri"/>
        <family val="2"/>
      </rPr>
      <t>Ejemplo:</t>
    </r>
    <r>
      <rPr>
        <sz val="9"/>
        <color rgb="FF000000"/>
        <rFont val="Calibri"/>
        <family val="2"/>
      </rPr>
      <t xml:space="preserve"> "Aves del Noroeste Patagónico. Christie et al. 2004."</t>
    </r>
  </si>
  <si>
    <t>Estado de la verificación 
de la identificación</t>
  </si>
  <si>
    <t>Comentarios de la Identificación</t>
  </si>
  <si>
    <t>Calificador de 
la identificación</t>
  </si>
  <si>
    <t>Estado del tipo</t>
  </si>
  <si>
    <t>TAXÓN</t>
  </si>
  <si>
    <t>ID del taxón</t>
  </si>
  <si>
    <r>
      <t xml:space="preserve">Un identificador para el conjunto de información del taxón (datos asociados a la clase del Taxón). Puede ser un identificador único global o un identificador específico para el conjunto de datos.
</t>
    </r>
    <r>
      <rPr>
        <b/>
        <sz val="9"/>
        <color rgb="FF000000"/>
        <rFont val="Calibri"/>
        <family val="2"/>
      </rPr>
      <t>Ejemplos:</t>
    </r>
    <r>
      <rPr>
        <sz val="9"/>
        <color rgb="FF000000"/>
        <rFont val="Calibri"/>
        <family val="2"/>
      </rPr>
      <t xml:space="preserve"> "8fa58e08-08de-4ac1-b69c-1235340b7001", "32567", "http://species.gbif.org/abies_alba_1753", "urn:lsid:gbif.org:usages:32567"</t>
    </r>
  </si>
  <si>
    <t>ID del nombre 
científico</t>
  </si>
  <si>
    <r>
      <t xml:space="preserve">Un identificador de los detalles de la nomenclatura (no taxonómica) de un nombre científico.
</t>
    </r>
    <r>
      <rPr>
        <b/>
        <sz val="9"/>
        <color rgb="FF000000"/>
        <rFont val="Calibri"/>
        <family val="2"/>
      </rPr>
      <t>Ejemplo:</t>
    </r>
    <r>
      <rPr>
        <sz val="9"/>
        <color rgb="FF000000"/>
        <rFont val="Calibri"/>
        <family val="2"/>
      </rPr>
      <t xml:space="preserve"> "urn:lsid:ipni.org:names:37829-1:1.3".</t>
    </r>
  </si>
  <si>
    <t>ID del nombre 
aceptado usado</t>
  </si>
  <si>
    <r>
      <t xml:space="preserve">Un identificador para el uso del nombre (significado del nombre, documentado de acuerdo con alguna fuente) del taxón actualmente válido (zoológico) o aceptado (botánico)
</t>
    </r>
    <r>
      <rPr>
        <b/>
        <sz val="9"/>
        <color rgb="FF000000"/>
        <rFont val="Calibri"/>
        <family val="2"/>
      </rPr>
      <t>Ejemplo:</t>
    </r>
    <r>
      <rPr>
        <sz val="9"/>
        <color rgb="FF000000"/>
        <rFont val="Calibri"/>
        <family val="2"/>
      </rPr>
      <t xml:space="preserve"> "8fa58e08-08de-4ac1-b69c-1235340b7001"</t>
    </r>
  </si>
  <si>
    <t>ID del nombre 
parental usado</t>
  </si>
  <si>
    <t>ID del nombre 
original usado</t>
  </si>
  <si>
    <t>ID del nombre 
de acuerdo con</t>
  </si>
  <si>
    <t>ID del nombre 
publicado en</t>
  </si>
  <si>
    <t>ID del concepto 
del taxón</t>
  </si>
  <si>
    <r>
      <t xml:space="preserve">El nombre científico, sin la autoría, correspondiente a la categoría taxonómica de la determinación. El nombre debe ser congruente con el campo Categoría del taxón (taxonRank), de modo que se informe si el nombre documentado se encuentra a nivel de Especie, Género, Familia, etc.
</t>
    </r>
    <r>
      <rPr>
        <b/>
        <sz val="9"/>
        <color rgb="FF000000"/>
        <rFont val="Calibri"/>
        <family val="2"/>
      </rPr>
      <t>Ejemplos:</t>
    </r>
    <r>
      <rPr>
        <sz val="9"/>
        <color rgb="FF000000"/>
        <rFont val="Calibri"/>
        <family val="2"/>
      </rPr>
      <t xml:space="preserve"> Coleoptera, Vespertilionidae, Ctenomys sociabilis, Animalia
Restricciones:
No debe documentar la autoría del taxón en este elemento, para ello utilice el campo Autoría del nombre científico (scientificNameAuthorship)
No debe documentar calificadores de identificación (“cf.”, “aff.”, etc.), ni abreviaciones que dan cuenta de incertidumbres o morfotipos (“sp.”, “sp1.”, “spp.”). Los calificadores deben documentarse en el elemento Calificador de la identificación (identificationQualifier) y las abreviaciones en el elemento Categoría original del taxón (verbatimTaxonRank).</t>
    </r>
  </si>
  <si>
    <t>Nombre 
aceptado usado</t>
  </si>
  <si>
    <r>
      <t xml:space="preserve">El nombre completo, con autoría e información de fecha si se conoce, del taxón actualmente válido (zoológico) o aceptado (botánico)
</t>
    </r>
    <r>
      <rPr>
        <b/>
        <sz val="9"/>
        <color rgb="FF000000"/>
        <rFont val="Calibri"/>
        <family val="2"/>
      </rPr>
      <t>Ejemplos:</t>
    </r>
    <r>
      <rPr>
        <sz val="9"/>
        <color rgb="FF000000"/>
        <rFont val="Calibri"/>
        <family val="2"/>
      </rPr>
      <t xml:space="preserve"> "Tamias minimus" nombre válido para "Eutamias minimus"</t>
    </r>
  </si>
  <si>
    <t>Nombre parental 
usado</t>
  </si>
  <si>
    <t>Nombre original 
usado</t>
  </si>
  <si>
    <t>Nombre de 
acuerdo con</t>
  </si>
  <si>
    <t>Nombre 
publicado en</t>
  </si>
  <si>
    <t>Nombre 
publicado en el año</t>
  </si>
  <si>
    <t>Clasificación 
superior</t>
  </si>
  <si>
    <r>
      <t xml:space="preserve">Una lista de los nombres de los taxones que terminan en la categoría inmediatamente superior al del taxón de referencia en el registro del taxón. Se recomienda ordenar la lista comenzando con la categoría más alta y separando los nombres de cada categoría, con un punto y coma (";").
</t>
    </r>
    <r>
      <rPr>
        <b/>
        <sz val="9"/>
        <color rgb="FF000000"/>
        <rFont val="Calibri"/>
        <family val="2"/>
      </rPr>
      <t>Ejemplo:</t>
    </r>
    <r>
      <rPr>
        <sz val="9"/>
        <color rgb="FF000000"/>
        <rFont val="Calibri"/>
        <family val="2"/>
      </rPr>
      <t xml:space="preserve"> "Animalia;Chordata;Vertebrata;Mammalia;Theria;Eutheria;Rodentia;Hystricognatha;Hystricognathi;Ctenomyidae;Ctenomyini;Ctenomys"</t>
    </r>
  </si>
  <si>
    <t>Reino</t>
  </si>
  <si>
    <t>Filo</t>
  </si>
  <si>
    <t>Clase</t>
  </si>
  <si>
    <t>Orden</t>
  </si>
  <si>
    <t>Familia</t>
  </si>
  <si>
    <t>Género</t>
  </si>
  <si>
    <t>Subgénero</t>
  </si>
  <si>
    <t>Epíteto 
específico</t>
  </si>
  <si>
    <t>Epíteto 
infraespecífico</t>
  </si>
  <si>
    <t>Categoría original
 del taxón</t>
  </si>
  <si>
    <t>Autoría del 
nombre científico</t>
  </si>
  <si>
    <t>Nombre común</t>
  </si>
  <si>
    <t>Código 
nomenclatural</t>
  </si>
  <si>
    <t>Estado 
taxonómico</t>
  </si>
  <si>
    <t>Estado 
nomenclatural</t>
  </si>
  <si>
    <t>Comentarios 
del taxón</t>
  </si>
  <si>
    <r>
      <t xml:space="preserve">Valor que representa una cantidad colectada u observada del organismo, expresada en un sistema de medida estándar para el organismo como individuos, cepas, células, porcentaje de biomasa, etc. El sistema de medida se debe documentar en el elemento </t>
    </r>
    <r>
      <rPr>
        <b/>
        <sz val="9"/>
        <color theme="1"/>
        <rFont val="Calibri"/>
        <family val="2"/>
      </rPr>
      <t>Tipo de cantidad del organismo</t>
    </r>
    <r>
      <rPr>
        <sz val="9"/>
        <color theme="1"/>
        <rFont val="Calibri"/>
        <family val="2"/>
      </rPr>
      <t xml:space="preserve">, como se muestra a continuación. 
</t>
    </r>
    <r>
      <rPr>
        <b/>
        <sz val="9"/>
        <color rgb="FF000000"/>
        <rFont val="Calibri"/>
        <family val="2"/>
      </rPr>
      <t xml:space="preserve">Ejemplos: 
</t>
    </r>
    <r>
      <rPr>
        <sz val="9"/>
        <color rgb="FF000000"/>
        <rFont val="Calibri"/>
        <family val="2"/>
      </rPr>
      <t xml:space="preserve">Para el registro de 3 peces: </t>
    </r>
    <r>
      <rPr>
        <u/>
        <sz val="9"/>
        <color rgb="FF000000"/>
        <rFont val="Calibri"/>
        <family val="2"/>
      </rPr>
      <t>Cantidad del organismo:</t>
    </r>
    <r>
      <rPr>
        <sz val="9"/>
        <color rgb="FF000000"/>
        <rFont val="Calibri"/>
        <family val="2"/>
      </rPr>
      <t xml:space="preserve"> "</t>
    </r>
    <r>
      <rPr>
        <b/>
        <sz val="9"/>
        <color rgb="FF000000"/>
        <rFont val="Calibri"/>
        <family val="2"/>
      </rPr>
      <t>3</t>
    </r>
    <r>
      <rPr>
        <sz val="9"/>
        <color rgb="FF000000"/>
        <rFont val="Calibri"/>
        <family val="2"/>
      </rPr>
      <t xml:space="preserve">" / </t>
    </r>
    <r>
      <rPr>
        <u/>
        <sz val="9"/>
        <color rgb="FF000000"/>
        <rFont val="Calibri"/>
        <family val="2"/>
      </rPr>
      <t>Tipo de cantidad del organismo</t>
    </r>
    <r>
      <rPr>
        <sz val="9"/>
        <color rgb="FF000000"/>
        <rFont val="Calibri"/>
        <family val="2"/>
      </rPr>
      <t xml:space="preserve">: "Individuos". 
Para la abundancia de fitoplancton: </t>
    </r>
    <r>
      <rPr>
        <u/>
        <sz val="9"/>
        <color rgb="FF000000"/>
        <rFont val="Calibri"/>
        <family val="2"/>
      </rPr>
      <t>Cantidad del organismo:</t>
    </r>
    <r>
      <rPr>
        <sz val="9"/>
        <color rgb="FF000000"/>
        <rFont val="Calibri"/>
        <family val="2"/>
      </rPr>
      <t xml:space="preserve"> "</t>
    </r>
    <r>
      <rPr>
        <b/>
        <sz val="9"/>
        <color rgb="FF000000"/>
        <rFont val="Calibri"/>
        <family val="2"/>
      </rPr>
      <t>253</t>
    </r>
    <r>
      <rPr>
        <sz val="9"/>
        <color rgb="FF000000"/>
        <rFont val="Calibri"/>
        <family val="2"/>
      </rPr>
      <t xml:space="preserve">" / </t>
    </r>
    <r>
      <rPr>
        <u/>
        <sz val="9"/>
        <color rgb="FF000000"/>
        <rFont val="Calibri"/>
        <family val="2"/>
      </rPr>
      <t>Tipo de cantidad del organismo</t>
    </r>
    <r>
      <rPr>
        <sz val="9"/>
        <color rgb="FF000000"/>
        <rFont val="Calibri"/>
        <family val="2"/>
      </rPr>
      <t xml:space="preserve">: "Células por litro". 
Para comunidades vegetales: </t>
    </r>
    <r>
      <rPr>
        <u/>
        <sz val="9"/>
        <color rgb="FF000000"/>
        <rFont val="Calibri"/>
        <family val="2"/>
      </rPr>
      <t>Cantidad del organismo:</t>
    </r>
    <r>
      <rPr>
        <sz val="9"/>
        <color rgb="FF000000"/>
        <rFont val="Calibri"/>
        <family val="2"/>
      </rPr>
      <t xml:space="preserve"> "</t>
    </r>
    <r>
      <rPr>
        <b/>
        <sz val="9"/>
        <color rgb="FF000000"/>
        <rFont val="Calibri"/>
        <family val="2"/>
      </rPr>
      <t>+</t>
    </r>
    <r>
      <rPr>
        <sz val="9"/>
        <color rgb="FF000000"/>
        <rFont val="Calibri"/>
        <family val="2"/>
      </rPr>
      <t xml:space="preserve">" / </t>
    </r>
    <r>
      <rPr>
        <u/>
        <sz val="9"/>
        <color rgb="FF000000"/>
        <rFont val="Calibri"/>
        <family val="2"/>
      </rPr>
      <t>Tipo de cantidad del organismo</t>
    </r>
    <r>
      <rPr>
        <sz val="9"/>
        <color rgb="FF000000"/>
        <rFont val="Calibri"/>
        <family val="2"/>
      </rPr>
      <t>: "Escala Braun-Blanquet".</t>
    </r>
  </si>
  <si>
    <r>
      <t xml:space="preserve">Valor numérico que representa una cantidad colectada u observada del espécimen, expresada en un sistema de medida como individuos, cepas, células, porcentaje de biomasa, etc. El sistema de medida se debe documentar en el elemento </t>
    </r>
    <r>
      <rPr>
        <b/>
        <sz val="9"/>
        <color theme="1"/>
        <rFont val="Calibri"/>
        <family val="2"/>
      </rPr>
      <t>Tipo de Cantidad del organismo</t>
    </r>
    <r>
      <rPr>
        <sz val="9"/>
        <color theme="1"/>
        <rFont val="Calibri"/>
        <family val="2"/>
      </rPr>
      <t xml:space="preserve">, como se muestra a continuación. 
</t>
    </r>
    <r>
      <rPr>
        <b/>
        <sz val="9"/>
        <color rgb="FF000000"/>
        <rFont val="Calibri"/>
        <family val="2"/>
      </rPr>
      <t xml:space="preserve">Ejemplos: 
</t>
    </r>
    <r>
      <rPr>
        <sz val="9"/>
        <color rgb="FF000000"/>
        <rFont val="Calibri"/>
        <family val="2"/>
      </rPr>
      <t xml:space="preserve">Para documentar el registro de 3 peces: </t>
    </r>
    <r>
      <rPr>
        <u/>
        <sz val="9"/>
        <color rgb="FF000000"/>
        <rFont val="Calibri"/>
        <family val="2"/>
      </rPr>
      <t>Cantidad del organismo</t>
    </r>
    <r>
      <rPr>
        <sz val="9"/>
        <color rgb="FF000000"/>
        <rFont val="Calibri"/>
        <family val="2"/>
      </rPr>
      <t xml:space="preserve"> "</t>
    </r>
    <r>
      <rPr>
        <b/>
        <sz val="9"/>
        <color rgb="FF000000"/>
        <rFont val="Calibri"/>
        <family val="2"/>
      </rPr>
      <t>3</t>
    </r>
    <r>
      <rPr>
        <sz val="9"/>
        <color rgb="FF000000"/>
        <rFont val="Calibri"/>
        <family val="2"/>
      </rPr>
      <t xml:space="preserve">" / </t>
    </r>
    <r>
      <rPr>
        <u/>
        <sz val="9"/>
        <color rgb="FF000000"/>
        <rFont val="Calibri"/>
        <family val="2"/>
      </rPr>
      <t>Tipo de cantidad del organismo</t>
    </r>
    <r>
      <rPr>
        <sz val="9"/>
        <color rgb="FF000000"/>
        <rFont val="Calibri"/>
        <family val="2"/>
      </rPr>
      <t xml:space="preserve">: "Individuos". 
Para documentar abundancia de fitoplancton: </t>
    </r>
    <r>
      <rPr>
        <u/>
        <sz val="9"/>
        <color rgb="FF000000"/>
        <rFont val="Calibri"/>
        <family val="2"/>
      </rPr>
      <t>Cantidad del organismo</t>
    </r>
    <r>
      <rPr>
        <sz val="9"/>
        <color rgb="FF000000"/>
        <rFont val="Calibri"/>
        <family val="2"/>
      </rPr>
      <t xml:space="preserve"> "</t>
    </r>
    <r>
      <rPr>
        <b/>
        <sz val="9"/>
        <color rgb="FF000000"/>
        <rFont val="Calibri"/>
        <family val="2"/>
      </rPr>
      <t>253</t>
    </r>
    <r>
      <rPr>
        <sz val="9"/>
        <color rgb="FF000000"/>
        <rFont val="Calibri"/>
        <family val="2"/>
      </rPr>
      <t xml:space="preserve">" / </t>
    </r>
    <r>
      <rPr>
        <u/>
        <sz val="9"/>
        <color rgb="FF000000"/>
        <rFont val="Calibri"/>
        <family val="2"/>
      </rPr>
      <t>Tipo de cantidad del organismo</t>
    </r>
    <r>
      <rPr>
        <sz val="9"/>
        <color rgb="FF000000"/>
        <rFont val="Calibri"/>
        <family val="2"/>
      </rPr>
      <t xml:space="preserve">: "Células por litro". 
Para comunidades vegetales: </t>
    </r>
    <r>
      <rPr>
        <u/>
        <sz val="9"/>
        <color rgb="FF000000"/>
        <rFont val="Calibri"/>
        <family val="2"/>
      </rPr>
      <t>Cantidad del organismo</t>
    </r>
    <r>
      <rPr>
        <sz val="9"/>
        <color rgb="FF000000"/>
        <rFont val="Calibri"/>
        <family val="2"/>
      </rPr>
      <t xml:space="preserve"> "</t>
    </r>
    <r>
      <rPr>
        <b/>
        <sz val="9"/>
        <color rgb="FF000000"/>
        <rFont val="Calibri"/>
        <family val="2"/>
      </rPr>
      <t>+</t>
    </r>
    <r>
      <rPr>
        <sz val="9"/>
        <color rgb="FF000000"/>
        <rFont val="Calibri"/>
        <family val="2"/>
      </rPr>
      <t xml:space="preserve">" / </t>
    </r>
    <r>
      <rPr>
        <u/>
        <sz val="9"/>
        <color rgb="FF000000"/>
        <rFont val="Calibri"/>
        <family val="2"/>
      </rPr>
      <t>Tipo de cantidad del organismo</t>
    </r>
    <r>
      <rPr>
        <sz val="9"/>
        <color rgb="FF000000"/>
        <rFont val="Calibri"/>
        <family val="2"/>
      </rPr>
      <t>: "Escala Braun-Blanquet".</t>
    </r>
  </si>
  <si>
    <t>Nombre del organismo</t>
  </si>
  <si>
    <r>
      <t xml:space="preserve">Un nombre textual o etiqueta asignada a un Organismo.
</t>
    </r>
    <r>
      <rPr>
        <b/>
        <sz val="9"/>
        <color rgb="FF000000"/>
        <rFont val="Calibri"/>
        <family val="2"/>
      </rPr>
      <t>Ejemplos:</t>
    </r>
    <r>
      <rPr>
        <sz val="9"/>
        <color rgb="FF000000"/>
        <rFont val="Calibri"/>
        <family val="2"/>
      </rPr>
      <t xml:space="preserve"> "Huberta", "Boab Árbol de la prisión", "J pod"</t>
    </r>
  </si>
  <si>
    <t>Alcance del organismo</t>
  </si>
  <si>
    <r>
      <t xml:space="preserve">Puede ser utilizado para indicar si la instancia del organismo representa un organismo discreto o un tipo particular de agregación. Se sugiere emplear un vocabulario controlado. Este elemento no está destinado a ser utilizado para especificar una categoría taxonómica.
</t>
    </r>
    <r>
      <rPr>
        <b/>
        <sz val="9"/>
        <color rgb="FF000000"/>
        <rFont val="Calibri"/>
        <family val="2"/>
      </rPr>
      <t xml:space="preserve">Ejemplos: </t>
    </r>
    <r>
      <rPr>
        <sz val="9"/>
        <color rgb="FF000000"/>
        <rFont val="Calibri"/>
        <family val="2"/>
      </rPr>
      <t>"organismo multicelular", "manada", "clon", "colonia".</t>
    </r>
  </si>
  <si>
    <t>Organismos
asociados</t>
  </si>
  <si>
    <r>
      <t xml:space="preserve">Una lista de los identificadores de otros organismos y su relación con el organismo documentado. Separe los elementos de la lista por una barra vertical (' | ').
</t>
    </r>
    <r>
      <rPr>
        <b/>
        <sz val="9"/>
        <color rgb="FF000000"/>
        <rFont val="Calibri"/>
        <family val="2"/>
      </rPr>
      <t>Ejemplos:</t>
    </r>
    <r>
      <rPr>
        <sz val="9"/>
        <color rgb="FF000000"/>
        <rFont val="Calibri"/>
        <family val="2"/>
      </rPr>
      <t xml:space="preserve"> "hermano de AR054", "hermano de FMNH:Mamífero:1235"</t>
    </r>
  </si>
  <si>
    <t>Comentarios del organismo</t>
  </si>
  <si>
    <r>
      <t xml:space="preserve">Los comentarios o notas sobre el organismo registrado.
</t>
    </r>
    <r>
      <rPr>
        <b/>
        <sz val="9"/>
        <color rgb="FF000000"/>
        <rFont val="Calibri"/>
        <family val="2"/>
      </rPr>
      <t>Ejemplos:</t>
    </r>
    <r>
      <rPr>
        <sz val="9"/>
        <color rgb="FF000000"/>
        <rFont val="Calibri"/>
        <family val="2"/>
      </rPr>
      <t xml:space="preserve"> Uno de una camada de seis</t>
    </r>
  </si>
  <si>
    <t>ID de muestra del ejemplar</t>
  </si>
  <si>
    <r>
      <t xml:space="preserve">Un identificador para muestras de material (no hace referencia a muestras digitales sino físicas, como exicados o tejidos). En ausencia de un identificador único global persistente, puede construir uno de una combinación a partir de identificadores en el registro.
</t>
    </r>
    <r>
      <rPr>
        <b/>
        <sz val="9"/>
        <color rgb="FF000000"/>
        <rFont val="Calibri"/>
        <family val="2"/>
      </rPr>
      <t>Ejemplos:</t>
    </r>
    <r>
      <rPr>
        <sz val="9"/>
        <color rgb="FF000000"/>
        <rFont val="Calibri"/>
        <family val="2"/>
      </rPr>
      <t xml:space="preserve"> "SCMAS1452ARE52"</t>
    </r>
  </si>
  <si>
    <t>ID del evento parental</t>
  </si>
  <si>
    <r>
      <t xml:space="preserve">Puede ser un identificador global único o un identificador específico para el conjunto de datos.
</t>
    </r>
    <r>
      <rPr>
        <b/>
        <sz val="9"/>
        <color rgb="FF000000"/>
        <rFont val="Calibri"/>
        <family val="2"/>
      </rPr>
      <t>Ejemplos:</t>
    </r>
    <r>
      <rPr>
        <sz val="9"/>
        <color rgb="FF000000"/>
        <rFont val="Calibri"/>
        <family val="2"/>
      </rPr>
      <t xml:space="preserve"> "A1" como </t>
    </r>
    <r>
      <rPr>
        <u/>
        <sz val="9"/>
        <color rgb="FF000000"/>
        <rFont val="Calibri"/>
        <family val="2"/>
      </rPr>
      <t>ID del evento parental</t>
    </r>
    <r>
      <rPr>
        <sz val="9"/>
        <color rgb="FF000000"/>
        <rFont val="Calibri"/>
        <family val="2"/>
      </rPr>
      <t xml:space="preserve"> para identificar una parcela, cada una con su propio </t>
    </r>
    <r>
      <rPr>
        <u/>
        <sz val="9"/>
        <color rgb="FF000000"/>
        <rFont val="Calibri"/>
        <family val="2"/>
      </rPr>
      <t>ID de evento</t>
    </r>
    <r>
      <rPr>
        <sz val="9"/>
        <color rgb="FF000000"/>
        <rFont val="Calibri"/>
        <family val="2"/>
      </rPr>
      <t xml:space="preserve"> para cada sub-parcela (por ejemplo, "A1: 1", "A1: 2")</t>
    </r>
  </si>
  <si>
    <t>Tamaño de la muestra</t>
  </si>
  <si>
    <r>
      <t xml:space="preserve">Un valor numérico para una medición del tamaño (duración de tiempo, longitud, área o volumen) de una muestra en un evento de muestreo. Un  debe tener una Unidad del tamaño de la muestra correspondiente.
</t>
    </r>
    <r>
      <rPr>
        <b/>
        <sz val="9"/>
        <color rgb="FF000000"/>
        <rFont val="Calibri"/>
        <family val="2"/>
      </rPr>
      <t xml:space="preserve">Ejemplos: </t>
    </r>
    <r>
      <rPr>
        <sz val="9"/>
        <color rgb="FF000000"/>
        <rFont val="Calibri"/>
        <family val="2"/>
      </rPr>
      <t xml:space="preserve">"5" para </t>
    </r>
    <r>
      <rPr>
        <u/>
        <sz val="9"/>
        <color rgb="FF000000"/>
        <rFont val="Calibri"/>
        <family val="2"/>
      </rPr>
      <t>Tamaño de la muestra</t>
    </r>
    <r>
      <rPr>
        <sz val="9"/>
        <color rgb="FF000000"/>
        <rFont val="Calibri"/>
        <family val="2"/>
      </rPr>
      <t xml:space="preserve"> con "metros" para </t>
    </r>
    <r>
      <rPr>
        <u/>
        <sz val="9"/>
        <color rgb="FF000000"/>
        <rFont val="Calibri"/>
        <family val="2"/>
      </rPr>
      <t>Unidad del tamaño de la muestra</t>
    </r>
  </si>
  <si>
    <t>Unidad del tamaño de la muestra</t>
  </si>
  <si>
    <t xml:space="preserve"> Vocabulario</t>
  </si>
  <si>
    <t>OPCIONES</t>
  </si>
  <si>
    <t>DEFINICIÓN</t>
  </si>
  <si>
    <t>«</t>
  </si>
  <si>
    <t>PreservedSpecimen</t>
  </si>
  <si>
    <r>
      <t xml:space="preserve">El organismo está preservado (muerto), vivió dentro de tiempos históricos y existe (o alguna vez existió) una parte física que podría ser evaluada nuevamente.
</t>
    </r>
    <r>
      <rPr>
        <b/>
        <sz val="8"/>
        <color rgb="FF000000"/>
        <rFont val="Calibri"/>
        <family val="2"/>
      </rPr>
      <t>Exclusivo para uso de las colecciones biológicas</t>
    </r>
    <r>
      <rPr>
        <sz val="8"/>
        <color rgb="FF000000"/>
        <rFont val="Calibri"/>
        <family val="2"/>
      </rPr>
      <t xml:space="preserve">, las cuales custodian la evidencia física del espécimen preservado. 
Siempre va acompañado del elemento type documentado como “Objeto físico”.
</t>
    </r>
  </si>
  <si>
    <t>LivingSpecimen</t>
  </si>
  <si>
    <r>
      <t xml:space="preserve">
Existe un espécimen vivo (crece o metaboliza) disponible en una colección.
</t>
    </r>
    <r>
      <rPr>
        <b/>
        <sz val="8"/>
        <color rgb="FF000000"/>
        <rFont val="Calibri"/>
        <family val="2"/>
      </rPr>
      <t>Exclusivo para uso de las colecciones biológicas vivas y zoológicos</t>
    </r>
    <r>
      <rPr>
        <sz val="8"/>
        <color rgb="FF000000"/>
        <rFont val="Calibri"/>
        <family val="2"/>
      </rPr>
      <t xml:space="preserve">, las cuales custodian la evidencia física del espécimen. No aplica para partes dormantes de un espécimen preservado.
Siempre va acompañado del elemento type documentado como “Objeto físico”.
</t>
    </r>
  </si>
  <si>
    <t>HumanObservation</t>
  </si>
  <si>
    <r>
      <t xml:space="preserve">
Se emplea para </t>
    </r>
    <r>
      <rPr>
        <b/>
        <sz val="8"/>
        <color rgb="FF000000"/>
        <rFont val="Calibri"/>
        <family val="2"/>
      </rPr>
      <t>observaciones directas</t>
    </r>
    <r>
      <rPr>
        <sz val="8"/>
        <color rgb="FF000000"/>
        <rFont val="Calibri"/>
        <family val="2"/>
      </rPr>
      <t xml:space="preserve"> de un organismo completo y colectas temporales (captura y liberación del espécimen in situ). 
También se emplea este valor si el espécimen observado fue posteriormente colectado y depositado en una colección biológica, pero el conjunto de datos no corresponde a la publicación de la colección biológica. En dicho caso se deben documentar los elementos collectionID y collectionCode para informar en qué colección se depositó el espécimen, y el Número de Catálogo (catalogNumber) dentro de la colección (o número de catálogo provisional), si este ya fue asignado.
Por lo general va acompañado del elemento type documentado como “Evento”; en caso de ser un registro sonoro detectado de forma directa por un humano, el elemento type se documenta como “Sonido”.
</t>
    </r>
  </si>
  <si>
    <t>MachineObservation</t>
  </si>
  <si>
    <t>Sample</t>
  </si>
  <si>
    <r>
      <t xml:space="preserve">
Se emplea cuando la</t>
    </r>
    <r>
      <rPr>
        <b/>
        <sz val="8"/>
        <color rgb="FF000000"/>
        <rFont val="Calibri"/>
        <family val="2"/>
      </rPr>
      <t xml:space="preserve"> evidencia del organismo es indirecta y corresponde solo a una parte de este</t>
    </r>
    <r>
      <rPr>
        <sz val="8"/>
        <color rgb="FF000000"/>
        <rFont val="Calibri"/>
        <family val="2"/>
      </rPr>
      <t xml:space="preserve">, por ejemplo: sangre, tejido, pelo, heces, etc.
Siempre va acompañado del elemento type documentado como “Objeto físico”.
</t>
    </r>
  </si>
  <si>
    <t>FossilSpecimen</t>
  </si>
  <si>
    <r>
      <t xml:space="preserve">
Se emplea con </t>
    </r>
    <r>
      <rPr>
        <b/>
        <sz val="8"/>
        <color rgb="FF000000"/>
        <rFont val="Calibri"/>
        <family val="2"/>
      </rPr>
      <t>organismos prehistóricos</t>
    </r>
    <r>
      <rPr>
        <sz val="8"/>
        <color rgb="FF000000"/>
        <rFont val="Calibri"/>
        <family val="2"/>
      </rPr>
      <t xml:space="preserve"> con evidencia fósil que soporta su existencia.
Siempre va acompañado del elemento type documentado como “Objeto físico”.
</t>
    </r>
  </si>
  <si>
    <t>Objeto físico</t>
  </si>
  <si>
    <t>Evidencia física que soporta el registro biológico.
Siempre complementa la base del registro (basisOfRecord): PreservedSpecimen, LivingSpecimen, Sample y FossilSpecimen</t>
  </si>
  <si>
    <t>Imagen estática</t>
  </si>
  <si>
    <t>Una fotografía.
Complementa la base del registro (basisOfRecord): MachineObservation</t>
  </si>
  <si>
    <t>Imagen en movimiento</t>
  </si>
  <si>
    <t>Un video, puede incluir sonido.
Complementa la base del registro (basisOfRecord): MachineObservation</t>
  </si>
  <si>
    <t>Sonido</t>
  </si>
  <si>
    <t>Registro de audio.
Puede complementar la base del registro (basisOfRecord): MachineObservation y HumanObservation</t>
  </si>
  <si>
    <t>Evento</t>
  </si>
  <si>
    <t>Observación de los especímenes en campo.
Siempre complementa la base del registro (basisOfRecord): HumanObservation</t>
  </si>
  <si>
    <t>Estado del registro
biológico</t>
  </si>
  <si>
    <t>Presente</t>
  </si>
  <si>
    <t>Existe al menos un registro bien documentado de la presencia del taxón en el área</t>
  </si>
  <si>
    <t>Ausente</t>
  </si>
  <si>
    <t>Existe evidencia para documentar la ausencia del taxón en el área</t>
  </si>
  <si>
    <t>Común</t>
  </si>
  <si>
    <t>El taxón ha sido observado con frecuencia en el área</t>
  </si>
  <si>
    <t>Irregular</t>
  </si>
  <si>
    <t>La presencia del taxón varía episódicamente en el área</t>
  </si>
  <si>
    <t>Raro</t>
  </si>
  <si>
    <t>El taxón ha sido observado con poca frecuencia en el área</t>
  </si>
  <si>
    <t>Dudoso</t>
  </si>
  <si>
    <t>Se presume la presencia del taxón en el área, pero hay incertidumbre sobre la evidencia, incluyendo imprecisiones taxonómicas o geográficas en los registros</t>
  </si>
  <si>
    <t>Desconocido</t>
  </si>
  <si>
    <t>Indeterminado</t>
  </si>
  <si>
    <t>Hembra</t>
  </si>
  <si>
    <t>Macho</t>
  </si>
  <si>
    <t>Hermafrodita</t>
  </si>
  <si>
    <t>Ginandromorfo</t>
  </si>
  <si>
    <t>Cigoto</t>
  </si>
  <si>
    <t>Embrión</t>
  </si>
  <si>
    <t>Larva</t>
  </si>
  <si>
    <t>Juvenil</t>
  </si>
  <si>
    <t>Adulto</t>
  </si>
  <si>
    <t>Esporófito</t>
  </si>
  <si>
    <t>Espora</t>
  </si>
  <si>
    <t>Gametofito</t>
  </si>
  <si>
    <t>Gameto</t>
  </si>
  <si>
    <t>Pupa</t>
  </si>
  <si>
    <t>AF</t>
  </si>
  <si>
    <t>África</t>
  </si>
  <si>
    <t>AS</t>
  </si>
  <si>
    <t>Asia</t>
  </si>
  <si>
    <t>EU</t>
  </si>
  <si>
    <t>Europa</t>
  </si>
  <si>
    <t>NA</t>
  </si>
  <si>
    <t>Norteamérica</t>
  </si>
  <si>
    <t>SA</t>
  </si>
  <si>
    <t>Sudamérica</t>
  </si>
  <si>
    <t>OC</t>
  </si>
  <si>
    <t>Oceanía</t>
  </si>
  <si>
    <t>AN</t>
  </si>
  <si>
    <t>Antártida</t>
  </si>
  <si>
    <t xml:space="preserve">Estado de verificación 
de la georreferenciación
</t>
  </si>
  <si>
    <t>Sin verificación</t>
  </si>
  <si>
    <t>Verificado por el custodio de los datos</t>
  </si>
  <si>
    <t>Verificado por el proveedor de los datos</t>
  </si>
  <si>
    <t>Sistema original 
de coordenadas</t>
  </si>
  <si>
    <t>Grados decimales</t>
  </si>
  <si>
    <t>Grados, minutos decimales</t>
  </si>
  <si>
    <t>Grados, minutos, segundos</t>
  </si>
  <si>
    <t>UTM</t>
  </si>
  <si>
    <t xml:space="preserve">Sistema de Coordenadas Universal Transversal de Mercator </t>
  </si>
  <si>
    <t>BC</t>
  </si>
  <si>
    <t>Código Internacional de Nomenclatura de Bacterias</t>
  </si>
  <si>
    <t>BioCode</t>
  </si>
  <si>
    <t>Biocódigo</t>
  </si>
  <si>
    <t>ICBN</t>
  </si>
  <si>
    <t xml:space="preserve">Código Internacional de Nomenclatura Botánica </t>
  </si>
  <si>
    <t>ICNCP</t>
  </si>
  <si>
    <t>Código Internacional de Nomenclatura para Plantas Cultivadas</t>
  </si>
  <si>
    <t>ICZN</t>
  </si>
  <si>
    <t>Código Internacional de Nomenclatura Zoológica</t>
  </si>
  <si>
    <t>PhyloCode</t>
  </si>
  <si>
    <t>Clasificación filogenética</t>
  </si>
  <si>
    <t>Holotipo</t>
  </si>
  <si>
    <t>Paratipo</t>
  </si>
  <si>
    <t>Neotipo</t>
  </si>
  <si>
    <t>Sintipo</t>
  </si>
  <si>
    <t>Lectotipo</t>
  </si>
  <si>
    <t>Paralectotipo</t>
  </si>
  <si>
    <t>Hapantotipo</t>
  </si>
  <si>
    <t>Aceptado</t>
  </si>
  <si>
    <t>Botánico</t>
  </si>
  <si>
    <t>Válido</t>
  </si>
  <si>
    <t>Zoológico</t>
  </si>
  <si>
    <t>Inválido</t>
  </si>
  <si>
    <t>Sinónimo</t>
  </si>
  <si>
    <t>No se sabe si es homo- o heterotípico</t>
  </si>
  <si>
    <t>Sinónimo homotípico</t>
  </si>
  <si>
    <t>Objetivo</t>
  </si>
  <si>
    <t>Sinónimo heterotípico</t>
  </si>
  <si>
    <t>Subjetivo</t>
  </si>
  <si>
    <t>Nombre mal aplicado</t>
  </si>
  <si>
    <t>Categoría 
del taxón</t>
  </si>
  <si>
    <t>Subreino</t>
  </si>
  <si>
    <t>Filo o División</t>
  </si>
  <si>
    <t>Subfilo o Subdivisión</t>
  </si>
  <si>
    <t>Subclase</t>
  </si>
  <si>
    <t>Suborden</t>
  </si>
  <si>
    <t>Subfamilia</t>
  </si>
  <si>
    <t>Tribu</t>
  </si>
  <si>
    <t>Subtribu</t>
  </si>
  <si>
    <t>Sección</t>
  </si>
  <si>
    <t>Subsección</t>
  </si>
  <si>
    <t>Serie</t>
  </si>
  <si>
    <t>Subserie</t>
  </si>
  <si>
    <t>Especie</t>
  </si>
  <si>
    <t>Subespecie</t>
  </si>
  <si>
    <t>Variedad</t>
  </si>
  <si>
    <t>Subvariedad</t>
  </si>
  <si>
    <t>Forma</t>
  </si>
  <si>
    <t>Subforma</t>
  </si>
  <si>
    <r>
      <t xml:space="preserve">
Se emplea para cualquier tipo de </t>
    </r>
    <r>
      <rPr>
        <b/>
        <sz val="8"/>
        <rFont val="Calibri"/>
        <family val="2"/>
      </rPr>
      <t>observación indirecta</t>
    </r>
    <r>
      <rPr>
        <sz val="8"/>
        <color theme="1"/>
        <rFont val="Calibri"/>
        <family val="2"/>
      </rPr>
      <t xml:space="preserve"> de un organismo por medio de un equipo o medio digital (grabadora de sonido, cámara trampa, entre otros), donde la evidencia del registro puede ser evaluada nuevamente:
Según el caso, va acompañado del elemento type documentado como “Imagen estática”, “Imagen en movimiento” o “Sonido”.</t>
    </r>
    <r>
      <rPr>
        <sz val="8"/>
        <color theme="1"/>
        <rFont val="Arial"/>
        <family val="2"/>
      </rPr>
      <t xml:space="preserve">
</t>
    </r>
  </si>
  <si>
    <r>
      <t xml:space="preserve">Denota el origen o evidencia específica de la que se deriva el registro biológico. Documente este campo de acuerdo a las definiciones e indicaciones que acompañan el </t>
    </r>
    <r>
      <rPr>
        <b/>
        <sz val="9"/>
        <color rgb="FF000000"/>
        <rFont val="Calibri"/>
        <family val="2"/>
      </rPr>
      <t>vocabulario controlado</t>
    </r>
    <r>
      <rPr>
        <sz val="9"/>
        <color rgb="FF000000"/>
        <rFont val="Calibri"/>
        <family val="2"/>
      </rPr>
      <t xml:space="preserve">. Para este elemento se debe emplear el vocabulario controlado en inglés.
</t>
    </r>
  </si>
  <si>
    <r>
      <t xml:space="preserve">Nombre completo de la institución que custodia el espécimen o la información del registro biológico; seguido por su acrónimo en paréntesis, si tiene.
</t>
    </r>
    <r>
      <rPr>
        <b/>
        <sz val="9"/>
        <color rgb="FF000000"/>
        <rFont val="Calibri"/>
        <family val="2"/>
      </rPr>
      <t>Ejemplos:</t>
    </r>
    <r>
      <rPr>
        <sz val="9"/>
        <color rgb="FF000000"/>
        <rFont val="Calibri"/>
        <family val="2"/>
      </rPr>
      <t xml:space="preserve"> Museo Nacional de Historia Natural (MNHN); Universidad de Magallanes (UMAG)
</t>
    </r>
  </si>
  <si>
    <r>
      <t xml:space="preserve">Nombre, acrónimo, código alfanumérico, o iniciales que identifican la colección o conjunto de datos del que procede el registro biológico. 
</t>
    </r>
    <r>
      <rPr>
        <b/>
        <sz val="9"/>
        <color rgb="FF000000"/>
        <rFont val="Calibri"/>
        <family val="2"/>
        <scheme val="major"/>
      </rPr>
      <t>Ejemplos:</t>
    </r>
    <r>
      <rPr>
        <sz val="9"/>
        <color rgb="FF000000"/>
        <rFont val="Calibri"/>
        <family val="2"/>
        <scheme val="major"/>
      </rPr>
      <t xml:space="preserve"> SGO; CONC; CONC-F
</t>
    </r>
  </si>
  <si>
    <r>
      <rPr>
        <sz val="9"/>
        <color rgb="FF000000"/>
        <rFont val="Calibri"/>
        <family val="2"/>
        <scheme val="major"/>
      </rPr>
      <t xml:space="preserve">Identificador (preferiblemente único) asignado al espécimen,  muestra o lote en la colección biológica.
</t>
    </r>
    <r>
      <rPr>
        <b/>
        <sz val="9"/>
        <color rgb="FF000000"/>
        <rFont val="Calibri"/>
        <family val="2"/>
        <scheme val="major"/>
      </rPr>
      <t>Ejemplos:</t>
    </r>
    <r>
      <rPr>
        <sz val="9"/>
        <color rgb="FF000000"/>
        <rFont val="Calibri"/>
        <family val="2"/>
        <scheme val="major"/>
      </rPr>
      <t xml:space="preserve"> 2008.1334; 145732a; 145732; Lepid0784
</t>
    </r>
  </si>
  <si>
    <r>
      <rPr>
        <sz val="9"/>
        <color rgb="FF000000"/>
        <rFont val="Calibri"/>
        <family val="2"/>
        <scheme val="major"/>
      </rPr>
      <t xml:space="preserve">Un identificador de la colección biológica de la que procede el registro biológico. Para especímenes preservados, lapráctica recomendada es utilizar un identificador de un registro de colecciones como el Registro Mundial de Repositorios de Biodiversidad (http://grbio.org/).
</t>
    </r>
    <r>
      <rPr>
        <b/>
        <sz val="9"/>
        <color rgb="FF000000"/>
        <rFont val="Calibri"/>
        <family val="2"/>
        <scheme val="major"/>
      </rPr>
      <t>Ejemplo:</t>
    </r>
    <r>
      <rPr>
        <sz val="9"/>
        <color rgb="FF000000"/>
        <rFont val="Calibri"/>
        <family val="2"/>
        <scheme val="major"/>
      </rPr>
      <t xml:space="preserve"> http://biocol.org/urn:lsid:biocol.org:col:15312 para la SGO del MNHN</t>
    </r>
    <r>
      <rPr>
        <sz val="11"/>
        <color rgb="FF000000"/>
        <rFont val="Arial"/>
        <family val="2"/>
      </rPr>
      <t xml:space="preserve">
</t>
    </r>
  </si>
  <si>
    <t xml:space="preserve">Identificador del conjunto de datos del cual se deriva el registro biológico (observación, colecta o evento). </t>
  </si>
  <si>
    <r>
      <rPr>
        <b/>
        <sz val="9"/>
        <color theme="1"/>
        <rFont val="Calibri"/>
        <family val="2"/>
      </rPr>
      <t>Ejemplo:</t>
    </r>
    <r>
      <rPr>
        <sz val="9"/>
        <color theme="1"/>
        <rFont val="Calibri"/>
        <family val="2"/>
      </rPr>
      <t xml:space="preserve"> b15d4952-7d20-46f1-8a3e-556a512b04c5</t>
    </r>
  </si>
  <si>
    <t xml:space="preserve">Nombre del conjunto de datos del cual se deriva el registro biológico (observación, colecta o evento). </t>
  </si>
  <si>
    <r>
      <rPr>
        <b/>
        <sz val="9"/>
        <color theme="1"/>
        <rFont val="Calibri"/>
        <family val="2"/>
      </rPr>
      <t>Ejemplo:</t>
    </r>
    <r>
      <rPr>
        <sz val="9"/>
        <color theme="1"/>
        <rFont val="Calibri"/>
        <family val="2"/>
      </rPr>
      <t xml:space="preserve"> Invertebrados marinos colección fauna Pabellón Edmundo Pisano UMAG</t>
    </r>
  </si>
  <si>
    <r>
      <t xml:space="preserve">El nombre (o acrónimo) en uso por la institución que tiene la propiedad del objeto(s) o de la información consignada en el registro.
</t>
    </r>
    <r>
      <rPr>
        <b/>
        <sz val="9"/>
        <color rgb="FF000000"/>
        <rFont val="Calibri"/>
        <family val="2"/>
      </rPr>
      <t>Ejemplos:</t>
    </r>
    <r>
      <rPr>
        <sz val="9"/>
        <color rgb="FF000000"/>
        <rFont val="Calibri"/>
        <family val="2"/>
      </rPr>
      <t xml:space="preserve"> "WCS", "MNHN", "INVASAL"</t>
    </r>
  </si>
  <si>
    <r>
      <t xml:space="preserve">Información adicional que existe, pero que no ha sido compartida en el registro dado.
</t>
    </r>
    <r>
      <rPr>
        <b/>
        <sz val="9"/>
        <color rgb="FF000000"/>
        <rFont val="Calibri"/>
        <family val="2"/>
      </rPr>
      <t>Ejemplos:</t>
    </r>
    <r>
      <rPr>
        <sz val="9"/>
        <color rgb="FF000000"/>
        <rFont val="Calibri"/>
        <family val="2"/>
      </rPr>
      <t xml:space="preserve"> "La ubicación no es provista para especies amenazadas", "La identidad de los colectores es retenida", "Pregunte acerca de muestras de tejido"</t>
    </r>
  </si>
  <si>
    <r>
      <t xml:space="preserve">Las medidas adoptadas para que los datos compartidos sean menos específicos o completos que en su forma original. Sugiere que datos alternativos de mayor calidad pueden estar disponibles bajo petición.
</t>
    </r>
    <r>
      <rPr>
        <b/>
        <sz val="9"/>
        <color rgb="FF000000"/>
        <rFont val="Calibri"/>
        <family val="2"/>
      </rPr>
      <t>Ejemplo:</t>
    </r>
    <r>
      <rPr>
        <sz val="9"/>
        <color rgb="FF000000"/>
        <rFont val="Calibri"/>
        <family val="2"/>
      </rPr>
      <t xml:space="preserve"> "Coordenadas generalizadas a partir de las coordenadas originales del GPS a la celda más cercana de la grilla"</t>
    </r>
  </si>
  <si>
    <r>
      <rPr>
        <sz val="9"/>
        <color rgb="FF000000"/>
        <rFont val="Calibri"/>
        <family val="2"/>
        <scheme val="major"/>
      </rPr>
      <t>Una lista (en una fila continua y separada por una barra vertical " | ") de los nombres de las personas, grupos u organizaciones responsables de realizar el registro, observadores o recolectores. El colector u observador principal, especialmente si aplica un identificador personal (</t>
    </r>
    <r>
      <rPr>
        <i/>
        <sz val="9"/>
        <color rgb="FF000000"/>
        <rFont val="Calibri"/>
        <family val="2"/>
        <scheme val="major"/>
      </rPr>
      <t>Número del registro</t>
    </r>
    <r>
      <rPr>
        <sz val="9"/>
        <color rgb="FF000000"/>
        <rFont val="Calibri"/>
        <family val="2"/>
        <scheme val="major"/>
      </rPr>
      <t xml:space="preserve">), se debe listar en primer lugar
</t>
    </r>
    <r>
      <rPr>
        <b/>
        <sz val="9"/>
        <color rgb="FF000000"/>
        <rFont val="Calibri"/>
        <family val="2"/>
        <scheme val="major"/>
      </rPr>
      <t>Ejemplos:</t>
    </r>
    <r>
      <rPr>
        <sz val="9"/>
        <color rgb="FF000000"/>
        <rFont val="Calibri"/>
        <family val="2"/>
        <scheme val="major"/>
      </rPr>
      <t xml:space="preserve"> "Oliver P. Pearson | Anita K. Pearson" donde el valor en Número del Registro "OPP 7101" corresponde al número para el espécimen en el catálogo de campo (número de colector) de Oliver P. Pearson</t>
    </r>
  </si>
  <si>
    <r>
      <t xml:space="preserve">Una lista (en una fila continua y separada por " | ") de las preparaciones y los métodos de conservación de un ejemplar o una muestra del ejemplar.
</t>
    </r>
    <r>
      <rPr>
        <b/>
        <sz val="9"/>
        <color rgb="FF000000"/>
        <rFont val="Calibri"/>
        <family val="2"/>
        <scheme val="major"/>
      </rPr>
      <t>Ejemplos:</t>
    </r>
    <r>
      <rPr>
        <sz val="9"/>
        <color rgb="FF000000"/>
        <rFont val="Calibri"/>
        <family val="2"/>
        <scheme val="major"/>
      </rPr>
      <t xml:space="preserve"> 
"Colecta Definitiva: Animal completo (ETOH) "
"Colecta Temporal: Extracción de ADN "
"Piel | Cráneo | Esqueleto", "Animal completo (ETOH) | Tejido (EDTA)", "Fósil", "Molde", "Fotografía", "Extracción de ADN"</t>
    </r>
  </si>
  <si>
    <r>
      <t>Un identificador para el conjunto de información de la ubicación (los datos asociados a Ubicación). Se sugiere utilizar los Códigos Únicos Territoriales de la División Política Administrativa de Chile disponibles a través de la Subsecretaria de Desarrollo Regional y Administrativo, SUBDERE. http://www.subdere.gov.cl/documentacion/c%C3%B3digos-%C3%BAnicos-territoriales-actualizados-al-06-de-septiembre-2018. Se debe preceder por el código CL.</t>
    </r>
    <r>
      <rPr>
        <sz val="9"/>
        <color rgb="FF000000"/>
        <rFont val="Calibri"/>
        <family val="2"/>
      </rPr>
      <t xml:space="preserve">
</t>
    </r>
    <r>
      <rPr>
        <b/>
        <sz val="9"/>
        <color rgb="FF000000"/>
        <rFont val="Calibri"/>
        <family val="2"/>
      </rPr>
      <t>Ejemplo:</t>
    </r>
    <r>
      <rPr>
        <sz val="9"/>
        <color rgb="FF000000"/>
        <rFont val="Calibri"/>
        <family val="2"/>
      </rPr>
      <t xml:space="preserve"> para la comuna de Huara el ID es "CL</t>
    </r>
    <r>
      <rPr>
        <sz val="9"/>
        <color rgb="FFFF6600"/>
        <rFont val="Calibri"/>
        <family val="2"/>
      </rPr>
      <t>:</t>
    </r>
    <r>
      <rPr>
        <sz val="9"/>
        <rFont val="Calibri"/>
        <family val="2"/>
      </rPr>
      <t>01404</t>
    </r>
    <r>
      <rPr>
        <sz val="9"/>
        <color rgb="FF000000"/>
        <rFont val="Calibri"/>
        <family val="2"/>
      </rPr>
      <t>"</t>
    </r>
  </si>
  <si>
    <r>
      <t xml:space="preserve">Información acerca de las características geográficas que no están incluidas en los términos estándar, así como los datos originales (sin estructurar) de esos términos. Se recomienda hacer una fila continua y separada por barra lateral " ; ".
</t>
    </r>
    <r>
      <rPr>
        <b/>
        <sz val="9"/>
        <color rgb="FF000000"/>
        <rFont val="Calibri"/>
        <family val="2"/>
      </rPr>
      <t xml:space="preserve">
Ejemplo: </t>
    </r>
    <r>
      <rPr>
        <sz val="9"/>
        <color rgb="FF000000"/>
        <rFont val="Calibri"/>
        <family val="2"/>
      </rPr>
      <t>"América; Sudamérica; Chile; Región Sur; Parque Nacional Pumalín; Los Lagos; Palena; Chaitén" con los valores resultantes de "Sudamérica" en Continente, "Chile" en País, "Región de Los Lagos" en Región, "Provincia de Palena" en Provincia y “Chaitén” en Comuna</t>
    </r>
  </si>
  <si>
    <t>Región</t>
  </si>
  <si>
    <t>Provinia</t>
  </si>
  <si>
    <t>Comuna</t>
  </si>
  <si>
    <t>Provincia</t>
  </si>
  <si>
    <r>
      <t xml:space="preserve">La latitud textual de la ubicación. El elipsoide de coordenadas, el datum geodésico o el sistema de referencia espacial completo (SRS) para estas coordenadas debe ser documentado en SRS original, y el sistema de coordenadas en Sistema original de coordenadas
</t>
    </r>
    <r>
      <rPr>
        <b/>
        <sz val="9"/>
        <color rgb="FF000000"/>
        <rFont val="Calibri"/>
        <family val="2"/>
      </rPr>
      <t>Ejemplo:</t>
    </r>
    <r>
      <rPr>
        <sz val="9"/>
        <color rgb="FF000000"/>
        <rFont val="Calibri"/>
        <family val="2"/>
      </rPr>
      <t xml:space="preserve"> "-37,5913527777778"</t>
    </r>
  </si>
  <si>
    <r>
      <rPr>
        <sz val="9"/>
        <color rgb="FF000000"/>
        <rFont val="Calibri"/>
        <family val="2"/>
        <scheme val="major"/>
      </rPr>
      <t xml:space="preserve">Sistema de medida estándar asociado a la cantidad de organismos. Siempre que documente este elemento debe documentar el elemento </t>
    </r>
    <r>
      <rPr>
        <b/>
        <sz val="9"/>
        <color rgb="FF000000"/>
        <rFont val="Calibri"/>
        <family val="2"/>
        <scheme val="major"/>
      </rPr>
      <t xml:space="preserve">Cantidad del organismo.
</t>
    </r>
    <r>
      <rPr>
        <sz val="9"/>
        <color rgb="FF000000"/>
        <rFont val="Calibri"/>
        <family val="2"/>
        <scheme val="major"/>
      </rPr>
      <t xml:space="preserve">
</t>
    </r>
    <r>
      <rPr>
        <b/>
        <sz val="9"/>
        <color rgb="FF000000"/>
        <rFont val="Calibri"/>
        <family val="2"/>
        <scheme val="major"/>
      </rPr>
      <t>Ejemplos:</t>
    </r>
    <r>
      <rPr>
        <sz val="9"/>
        <color rgb="FF000000"/>
        <rFont val="Calibri"/>
        <family val="2"/>
        <scheme val="major"/>
      </rPr>
      <t xml:space="preserve">
Para el registro de 3 peces: </t>
    </r>
    <r>
      <rPr>
        <u/>
        <sz val="9"/>
        <color rgb="FF000000"/>
        <rFont val="Calibri"/>
        <family val="2"/>
        <scheme val="major"/>
      </rPr>
      <t>Cantidad del organismo</t>
    </r>
    <r>
      <rPr>
        <sz val="9"/>
        <color rgb="FF000000"/>
        <rFont val="Calibri"/>
        <family val="2"/>
        <scheme val="major"/>
      </rPr>
      <t xml:space="preserve">: "3" / </t>
    </r>
    <r>
      <rPr>
        <u/>
        <sz val="9"/>
        <color rgb="FF000000"/>
        <rFont val="Calibri"/>
        <family val="2"/>
        <scheme val="major"/>
      </rPr>
      <t>Tipo de cantidad del organismo</t>
    </r>
    <r>
      <rPr>
        <sz val="9"/>
        <color rgb="FF000000"/>
        <rFont val="Calibri"/>
        <family val="2"/>
        <scheme val="major"/>
      </rPr>
      <t>: "</t>
    </r>
    <r>
      <rPr>
        <b/>
        <sz val="9"/>
        <color rgb="FF000000"/>
        <rFont val="Calibri"/>
        <family val="2"/>
        <scheme val="major"/>
      </rPr>
      <t>Individuos</t>
    </r>
    <r>
      <rPr>
        <sz val="9"/>
        <color rgb="FF000000"/>
        <rFont val="Calibri"/>
        <family val="2"/>
        <scheme val="major"/>
      </rPr>
      <t xml:space="preserve">". 
Para la abundancia de fitoplancton: </t>
    </r>
    <r>
      <rPr>
        <u/>
        <sz val="9"/>
        <color rgb="FF000000"/>
        <rFont val="Calibri"/>
        <family val="2"/>
        <scheme val="major"/>
      </rPr>
      <t>Cantidad del organismo</t>
    </r>
    <r>
      <rPr>
        <sz val="9"/>
        <color rgb="FF000000"/>
        <rFont val="Calibri"/>
        <family val="2"/>
        <scheme val="major"/>
      </rPr>
      <t xml:space="preserve">: "253" / </t>
    </r>
    <r>
      <rPr>
        <u/>
        <sz val="9"/>
        <color rgb="FF000000"/>
        <rFont val="Calibri"/>
        <family val="2"/>
        <scheme val="major"/>
      </rPr>
      <t>Tipo de cantidad del organismo</t>
    </r>
    <r>
      <rPr>
        <sz val="9"/>
        <color rgb="FF000000"/>
        <rFont val="Calibri"/>
        <family val="2"/>
        <scheme val="major"/>
      </rPr>
      <t>: "</t>
    </r>
    <r>
      <rPr>
        <b/>
        <sz val="9"/>
        <color rgb="FF000000"/>
        <rFont val="Calibri"/>
        <family val="2"/>
        <scheme val="major"/>
      </rPr>
      <t>Células por litro</t>
    </r>
    <r>
      <rPr>
        <sz val="9"/>
        <color rgb="FF000000"/>
        <rFont val="Calibri"/>
        <family val="2"/>
        <scheme val="major"/>
      </rPr>
      <t xml:space="preserve">". 
Para comunidades vegetales: </t>
    </r>
    <r>
      <rPr>
        <u/>
        <sz val="9"/>
        <color rgb="FF000000"/>
        <rFont val="Calibri"/>
        <family val="2"/>
        <scheme val="major"/>
      </rPr>
      <t>Cantidad del organismo</t>
    </r>
    <r>
      <rPr>
        <sz val="9"/>
        <color rgb="FF000000"/>
        <rFont val="Calibri"/>
        <family val="2"/>
        <scheme val="major"/>
      </rPr>
      <t xml:space="preserve">: "+" / </t>
    </r>
    <r>
      <rPr>
        <u/>
        <sz val="9"/>
        <color rgb="FF000000"/>
        <rFont val="Calibri"/>
        <family val="2"/>
        <scheme val="major"/>
      </rPr>
      <t>Tipo de cantidad del organismo</t>
    </r>
    <r>
      <rPr>
        <sz val="9"/>
        <color rgb="FF000000"/>
        <rFont val="Calibri"/>
        <family val="2"/>
        <scheme val="major"/>
      </rPr>
      <t>: "</t>
    </r>
    <r>
      <rPr>
        <b/>
        <sz val="9"/>
        <color rgb="FF000000"/>
        <rFont val="Calibri"/>
        <family val="2"/>
        <scheme val="major"/>
      </rPr>
      <t>Escala Braun-Blanquet</t>
    </r>
    <r>
      <rPr>
        <sz val="9"/>
        <color rgb="FF000000"/>
        <rFont val="Calibri"/>
        <family val="2"/>
        <scheme val="major"/>
      </rPr>
      <t>"</t>
    </r>
  </si>
  <si>
    <r>
      <t>Recurso basado en "Plata C, Buitrago L, Ortiz R, Diaz, J, Escobar D. 2020. Plantilla para la publicación de registros biológicos. Sistema de Información sobre Biodiversidad de Colombia. V</t>
    </r>
    <r>
      <rPr>
        <i/>
        <sz val="8"/>
        <color rgb="FF808080"/>
        <rFont val="Arial"/>
        <family val="2"/>
      </rPr>
      <t>ersión 3.5</t>
    </r>
    <r>
      <rPr>
        <sz val="8"/>
        <color rgb="FF808080"/>
        <rFont val="Arial"/>
        <family val="2"/>
      </rPr>
      <t>, Bogotá D.C."</t>
    </r>
  </si>
  <si>
    <r>
      <t>Es un identificador del registro biológico (observación, ejemplar, fotografía, etc.). En ausencia de un identificador único global persistente, se recomienda construir uno a partir de la combinación de [</t>
    </r>
    <r>
      <rPr>
        <sz val="9"/>
        <color rgb="FFFF6600"/>
        <rFont val="Calibri"/>
        <family val="2"/>
      </rPr>
      <t>código de la institución</t>
    </r>
    <r>
      <rPr>
        <sz val="9"/>
        <color rgb="FF000000"/>
        <rFont val="Calibri"/>
        <family val="2"/>
      </rPr>
      <t>] : [</t>
    </r>
    <r>
      <rPr>
        <sz val="9"/>
        <color rgb="FF339966"/>
        <rFont val="Calibri"/>
        <family val="2"/>
      </rPr>
      <t>código de la  colección</t>
    </r>
    <r>
      <rPr>
        <sz val="9"/>
        <color rgb="FF000000"/>
        <rFont val="Calibri"/>
        <family val="2"/>
      </rPr>
      <t>] : [</t>
    </r>
    <r>
      <rPr>
        <sz val="9"/>
        <color rgb="FF33CCCC"/>
        <rFont val="Calibri"/>
        <family val="2"/>
      </rPr>
      <t>número de catálogo</t>
    </r>
    <r>
      <rPr>
        <sz val="9"/>
        <color rgb="FF000000"/>
        <rFont val="Calibri"/>
        <family val="2"/>
      </rPr>
      <t xml:space="preserve">]
</t>
    </r>
    <r>
      <rPr>
        <b/>
        <sz val="9"/>
        <color rgb="FF000000"/>
        <rFont val="Calibri"/>
        <family val="2"/>
      </rPr>
      <t>Ejemplos:</t>
    </r>
    <r>
      <rPr>
        <sz val="9"/>
        <color rgb="FF000000"/>
        <rFont val="Calibri"/>
        <family val="2"/>
      </rPr>
      <t xml:space="preserve">  "</t>
    </r>
    <r>
      <rPr>
        <sz val="9"/>
        <color rgb="FFFF6600"/>
        <rFont val="Calibri"/>
        <family val="2"/>
      </rPr>
      <t>FMNH</t>
    </r>
    <r>
      <rPr>
        <sz val="9"/>
        <color rgb="FF000000"/>
        <rFont val="Calibri"/>
        <family val="2"/>
      </rPr>
      <t>:</t>
    </r>
    <r>
      <rPr>
        <sz val="9"/>
        <color rgb="FF339966"/>
        <rFont val="Calibri"/>
        <family val="2"/>
      </rPr>
      <t>MAMÍFEROS</t>
    </r>
    <r>
      <rPr>
        <sz val="9"/>
        <color rgb="FF000000"/>
        <rFont val="Calibri"/>
        <family val="2"/>
      </rPr>
      <t>:</t>
    </r>
    <r>
      <rPr>
        <sz val="9"/>
        <color rgb="FF33CCCC"/>
        <rFont val="Calibri"/>
        <family val="2"/>
      </rPr>
      <t>145732</t>
    </r>
    <r>
      <rPr>
        <sz val="9"/>
        <color rgb="FF000000"/>
        <rFont val="Calibri"/>
        <family val="2"/>
      </rPr>
      <t>"</t>
    </r>
  </si>
  <si>
    <r>
      <t xml:space="preserve">Especifica el tipo de evidencia del registro biológico descrito, ampliando la información sobre el origen del registro biológico (basisOfRecord). Documente este campo de acuerdo a las definiciones e indicaciones que acompañan el </t>
    </r>
    <r>
      <rPr>
        <b/>
        <sz val="9"/>
        <color rgb="FF000000"/>
        <rFont val="Calibri"/>
        <family val="2"/>
      </rPr>
      <t>vocabulario controlado.</t>
    </r>
  </si>
  <si>
    <r>
      <t xml:space="preserve">La fecha más reciente en la que se haya cambiado el recurso. La práctica recomendada es utilizar la norma ISO 8601.
</t>
    </r>
    <r>
      <rPr>
        <b/>
        <sz val="9"/>
        <color rgb="FF000000"/>
        <rFont val="Calibri"/>
        <family val="2"/>
      </rPr>
      <t xml:space="preserve">Ejemplo: </t>
    </r>
    <r>
      <rPr>
        <sz val="9"/>
        <color rgb="FF000000"/>
        <rFont val="Calibri"/>
        <family val="2"/>
      </rPr>
      <t>AAAA-MM-DD</t>
    </r>
  </si>
  <si>
    <r>
      <t xml:space="preserve">El idioma del recurso. La práctica recomendada es el uso de un lenguaje controlado, como la norma ISO 639-1.
</t>
    </r>
    <r>
      <rPr>
        <b/>
        <sz val="9"/>
        <color rgb="FF000000"/>
        <rFont val="Calibri"/>
        <family val="2"/>
      </rPr>
      <t>Ejemplos:</t>
    </r>
    <r>
      <rPr>
        <sz val="9"/>
        <color rgb="FF000000"/>
        <rFont val="Calibri"/>
        <family val="2"/>
      </rPr>
      <t xml:space="preserve"> "en" para el idioma inglés, "es" para el idioma español</t>
    </r>
  </si>
  <si>
    <r>
      <t xml:space="preserve">Información acerca de los derechos sobre el recurso. Generalmente, la información de derechos incluye una declaración sobre los distintos derechos de propiedad asociados con el recurso, incluidos los derechos de propiedad intelectual.
</t>
    </r>
    <r>
      <rPr>
        <b/>
        <sz val="9"/>
        <color rgb="FF000000"/>
        <rFont val="Calibri"/>
        <family val="2"/>
      </rPr>
      <t>Ejemplo:</t>
    </r>
    <r>
      <rPr>
        <sz val="9"/>
        <color rgb="FF000000"/>
        <rFont val="Calibri"/>
        <family val="2"/>
      </rPr>
      <t xml:space="preserve"> “http://creativecommons.org/licenses/by-sa/3.0/deed.es_ES”, "Contenido licenciado bajo Creative Commons Attribution 3.0"</t>
    </r>
  </si>
  <si>
    <r>
      <t xml:space="preserve">Una persona u organización propietaria o administradora de los derechos sobre el recurso.
</t>
    </r>
    <r>
      <rPr>
        <b/>
        <sz val="9"/>
        <color rgb="FF000000"/>
        <rFont val="Calibri"/>
        <family val="2"/>
      </rPr>
      <t xml:space="preserve">Ejemplo: </t>
    </r>
    <r>
      <rPr>
        <sz val="9"/>
        <color rgb="FF000000"/>
        <rFont val="Calibri"/>
        <family val="2"/>
      </rPr>
      <t>"Universidad Austral de Chile", "Ministerio deL Medio Ambiente"</t>
    </r>
  </si>
  <si>
    <r>
      <t xml:space="preserve">Información acerca de quién puede acceder al recurso, o una indicación de su estado de seguridad. Los Derechos de acceso pueden incluir información acerca del acceso, o restricciones basadas en políticas de privacidad, seguridad, u otras.
</t>
    </r>
    <r>
      <rPr>
        <b/>
        <sz val="9"/>
        <color rgb="FF000000"/>
        <rFont val="Calibri"/>
        <family val="2"/>
      </rPr>
      <t xml:space="preserve">
Ejemplo:</t>
    </r>
    <r>
      <rPr>
        <sz val="9"/>
        <color rgb="FF000000"/>
        <rFont val="Calibri"/>
        <family val="2"/>
      </rPr>
      <t xml:space="preserve"> "Sólo para uso no comercial"</t>
    </r>
  </si>
  <si>
    <r>
      <t xml:space="preserve">Una referencia bibliográfica para el recurso que indique la manera en que el registro debería citarse cuando sea utilizado. La práctica recomendada es incluir suficientes detalles bibliográficos para identificar el recurso tan claramente como sea posible.
</t>
    </r>
    <r>
      <rPr>
        <b/>
        <sz val="9"/>
        <color rgb="FF000000"/>
        <rFont val="Calibri"/>
        <family val="2"/>
      </rPr>
      <t>Ejemplos:</t>
    </r>
    <r>
      <rPr>
        <sz val="9"/>
        <color rgb="FF000000"/>
        <rFont val="Calibri"/>
        <family val="2"/>
      </rPr>
      <t xml:space="preserve"> "Ctenomys sociabilis (MVZ 165861)" para un espécimen. "Oliver P. Pearson. 1985. Los tuco-tucos (género Ctenomys) de los Parques Nacionales Lanin y Nahuel Huapi, Argentina Historia Natural, 5(37):337-343." para un taxón</t>
    </r>
    <r>
      <rPr>
        <sz val="9"/>
        <color theme="1"/>
        <rFont val="Calibri"/>
        <family val="2"/>
      </rPr>
      <t>.</t>
    </r>
  </si>
  <si>
    <r>
      <t xml:space="preserve">Una URL a un recurso asociado, el cual es de alguna forma referenciado o citado por el recurso descrito. Frecuentemente es una pagina web mostrando lo mismo, pero en un formato visual mas elaborado.
</t>
    </r>
    <r>
      <rPr>
        <b/>
        <sz val="9"/>
        <color rgb="FF000000"/>
        <rFont val="Calibri"/>
        <family val="2"/>
      </rPr>
      <t xml:space="preserve">Ejemplos: </t>
    </r>
    <r>
      <rPr>
        <sz val="9"/>
        <color rgb="FF000000"/>
        <rFont val="Calibri"/>
        <family val="2"/>
      </rPr>
      <t>"http://mvzarctos.berkeley.edu/guid/MVZ:Mamm:165861", "http://www.catalogueoflife.org/show_species_details.php?record_id=6197868"</t>
    </r>
  </si>
  <si>
    <r>
      <t xml:space="preserve">Un identificador, de la institución que custodia el espécimen o información mencionada en el registro biológico. Para especímenes preservados, la práctica recomendada es utilizar un identificador de un registro de colecciones como el Registro Mundial de Repositorios de Biodiversidad (http://grbio.org/).
</t>
    </r>
    <r>
      <rPr>
        <b/>
        <sz val="9"/>
        <color rgb="FF000000"/>
        <rFont val="Calibri"/>
        <family val="2"/>
      </rPr>
      <t>Ejemplo:</t>
    </r>
    <r>
      <rPr>
        <sz val="9"/>
        <color rgb="FF000000"/>
        <rFont val="Calibri"/>
        <family val="2"/>
      </rPr>
      <t xml:space="preserve"> http://grbio.org/cool/qsji-8x93 para el MNHN
</t>
    </r>
  </si>
  <si>
    <r>
      <t xml:space="preserve">Una lista (en una fila continua y separada por ";") de las medidas, hechos, características, o aseveraciones adicionales sobre el registro. Su intención es proporcionar un mecanismo para contenido estructurado como representación de los datos.
</t>
    </r>
    <r>
      <rPr>
        <b/>
        <sz val="9"/>
        <color rgb="FF000000"/>
        <rFont val="Calibri"/>
        <family val="2"/>
      </rPr>
      <t>Ejemplos:</t>
    </r>
    <r>
      <rPr>
        <sz val="9"/>
        <color rgb="FF000000"/>
        <rFont val="Calibri"/>
        <family val="2"/>
      </rPr>
      <t xml:space="preserve"> "peso en gramos =120", "altura en metros =1,5", "naturaleza del ID =identificación de experto; "evidencia de la identificación=secuencia de citocromo B", "humedad relativa =28; temperatura del aire en grados ºC=22; tamaño de la muestra en kilogramos=10", "estado según UICN=vulnerable"</t>
    </r>
  </si>
  <si>
    <r>
      <t xml:space="preserve">Comentarios o anotaciones sobre el Registro biológico.
</t>
    </r>
    <r>
      <rPr>
        <b/>
        <sz val="9"/>
        <color rgb="FF000000"/>
        <rFont val="Calibri"/>
        <family val="2"/>
      </rPr>
      <t>Ejemplo:</t>
    </r>
    <r>
      <rPr>
        <sz val="9"/>
        <color rgb="FF000000"/>
        <rFont val="Calibri"/>
        <family val="2"/>
      </rPr>
      <t xml:space="preserve"> "Muerto en la vía"</t>
    </r>
  </si>
  <si>
    <r>
      <t>Es equivalente al numero de colector, un identificador dado al registro biológico en el momento en que fue registrado, sirve como un vínculo entre las anotaciones de campo y la elaboración del registro. La misma idea aplica para una observación o muestreo en campo. No es el mismo</t>
    </r>
    <r>
      <rPr>
        <i/>
        <sz val="9"/>
        <color rgb="FF000000"/>
        <rFont val="Calibri"/>
        <family val="2"/>
      </rPr>
      <t xml:space="preserve"> Número de catálogo,</t>
    </r>
    <r>
      <rPr>
        <sz val="9"/>
        <color rgb="FF000000"/>
        <rFont val="Calibri"/>
        <family val="2"/>
      </rPr>
      <t xml:space="preserve"> el cual es usualmente asignado una vez el espécimen ingresa a la colección.
</t>
    </r>
    <r>
      <rPr>
        <b/>
        <sz val="9"/>
        <color rgb="FF000000"/>
        <rFont val="Calibri"/>
        <family val="2"/>
      </rPr>
      <t>Ejemplo:</t>
    </r>
    <r>
      <rPr>
        <sz val="9"/>
        <color rgb="FF000000"/>
        <rFont val="Calibri"/>
        <family val="2"/>
      </rPr>
      <t xml:space="preserve"> "OPP 7101"</t>
    </r>
  </si>
  <si>
    <r>
      <t xml:space="preserve">El sexo de la(s) entidad(es) biológica(s) representada(s) en el Registro biológico. Se recomienda el uso del vocabulario disponible para este elemento.
</t>
    </r>
    <r>
      <rPr>
        <b/>
        <sz val="9"/>
        <color rgb="FF000000"/>
        <rFont val="Calibri"/>
        <family val="2"/>
      </rPr>
      <t>Ejemplos:</t>
    </r>
    <r>
      <rPr>
        <sz val="9"/>
        <color rgb="FF000000"/>
        <rFont val="Calibri"/>
        <family val="2"/>
      </rPr>
      <t xml:space="preserve"> "hembra", "hermafrodita", "8 machos, 4 hembras".</t>
    </r>
  </si>
  <si>
    <r>
      <t xml:space="preserve">La edad o etapa de vida de la(s) entidad(es) biológica(s) en el momento del Registro biológico. Se recomienda el uso de un vocabulario controlado. Se recomienda el uso del vocabulario disponible para este elemento.
</t>
    </r>
    <r>
      <rPr>
        <b/>
        <sz val="9"/>
        <color rgb="FF000000"/>
        <rFont val="Calibri"/>
        <family val="2"/>
      </rPr>
      <t>Ejemplos:</t>
    </r>
    <r>
      <rPr>
        <sz val="9"/>
        <color rgb="FF000000"/>
        <rFont val="Calibri"/>
        <family val="2"/>
      </rPr>
      <t xml:space="preserve"> "Huevo", "Juvenil", "Adulto", "2 adultos 4 juveniles"</t>
    </r>
  </si>
  <si>
    <t>La condición reproductiva de la(s) entidad(es) biológica(s) representada(s) en el Registro biológico. Se recomienda el uso de un vocabulario controlado.
Ejemplos: "No reproductiva", "En gestación", "Floración", "Fructificación"</t>
  </si>
  <si>
    <r>
      <t xml:space="preserve">Una descripción del comportamiento mostrado por el sujeto en el momento del Registro biológico. Se recomienda el uso de un vocabulario controlado.
</t>
    </r>
    <r>
      <rPr>
        <b/>
        <sz val="9"/>
        <color rgb="FF000000"/>
        <rFont val="Calibri"/>
        <family val="2"/>
      </rPr>
      <t>Ejemplos:</t>
    </r>
    <r>
      <rPr>
        <sz val="9"/>
        <color rgb="FF000000"/>
        <rFont val="Calibri"/>
        <family val="2"/>
      </rPr>
      <t xml:space="preserve"> "Posando", "Alimentándose", "Corriendo"</t>
    </r>
  </si>
  <si>
    <t>El proceso por el cual el individuo(s) se estableció en el lugar. Se recomienda el uso de un vocabulario controlado.
Ejemplos: "Cultivado", "Invasor", "Fugado de cautiverio", "Silvestre", "Nativo"</t>
  </si>
  <si>
    <r>
      <t xml:space="preserve">Un estado sobre la presencia o ausencia de un taxón en una ubicación. Use solo "Presente" o "Ausente" como posibles valores para registros biológicos. Se recomienda el uso del vocabulario controlado disponible para este elemento.
</t>
    </r>
    <r>
      <rPr>
        <b/>
        <sz val="9"/>
        <color rgb="FF000000"/>
        <rFont val="Calibri"/>
        <family val="2"/>
      </rPr>
      <t>Ejemplos:</t>
    </r>
    <r>
      <rPr>
        <sz val="9"/>
        <color rgb="FF000000"/>
        <rFont val="Calibri"/>
        <family val="2"/>
      </rPr>
      <t xml:space="preserve"> "Presente", "Ausente"</t>
    </r>
  </si>
  <si>
    <r>
      <t xml:space="preserve">El estado actual de un espécimen en relación a la colección identificada en Código de la colección o ID de la Colección. Se recomienda el uso de un vocabulario controlado.
</t>
    </r>
    <r>
      <rPr>
        <b/>
        <sz val="9"/>
        <color rgb="FF000000"/>
        <rFont val="Calibri"/>
        <family val="2"/>
        <scheme val="major"/>
      </rPr>
      <t>Ejemplos:</t>
    </r>
    <r>
      <rPr>
        <sz val="9"/>
        <color rgb="FF000000"/>
        <rFont val="Calibri"/>
        <family val="2"/>
        <scheme val="major"/>
      </rPr>
      <t xml:space="preserve"> "En colección", "Extraviado", "Duplicados en otro lugar"</t>
    </r>
  </si>
  <si>
    <r>
      <t xml:space="preserve">Una lista (en una fila continua y separada por " | ") de números de catálogos anteriores o alternos, u otros identificadores usados por personas para el mismo Registro biológico, ya sea en el actual o cualquier otro conjunto de datos o colección.
</t>
    </r>
    <r>
      <rPr>
        <b/>
        <sz val="9"/>
        <color rgb="FF000000"/>
        <rFont val="Calibri"/>
        <family val="2"/>
      </rPr>
      <t>Ejemplos:</t>
    </r>
    <r>
      <rPr>
        <sz val="9"/>
        <color rgb="FF000000"/>
        <rFont val="Calibri"/>
        <family val="2"/>
      </rPr>
      <t xml:space="preserve"> "FMNH:Mammal:1234", "NPS YELLO6778 | MBG 33424"</t>
    </r>
  </si>
  <si>
    <r>
      <t xml:space="preserve">Una lista (en una fila continua y separada por ";") de asignaciones anteriores de nombres al Registro biológico.
</t>
    </r>
    <r>
      <rPr>
        <b/>
        <sz val="9"/>
        <color rgb="FF000000"/>
        <rFont val="Calibri"/>
        <family val="2"/>
      </rPr>
      <t>Ejemplos:</t>
    </r>
    <r>
      <rPr>
        <sz val="9"/>
        <color rgb="FF000000"/>
        <rFont val="Calibri"/>
        <family val="2"/>
      </rPr>
      <t xml:space="preserve"> "Anthus sp., identificado en campo por G. Iglesias; Anthus correndera, Identificado por el experto C. Cicero 2009-02-12 basado en morfología"</t>
    </r>
  </si>
  <si>
    <r>
      <t xml:space="preserve">Una lista (en una fila continua y separada por " | ") de identificadores (publicación, identificador único global, URI) de los medios asociados con el Registro biológico.
</t>
    </r>
    <r>
      <rPr>
        <b/>
        <sz val="9"/>
        <color rgb="FF000000"/>
        <rFont val="Calibri"/>
        <family val="2"/>
      </rPr>
      <t>Ejemplos:</t>
    </r>
    <r>
      <rPr>
        <sz val="9"/>
        <color rgb="FF000000"/>
        <rFont val="Calibri"/>
        <family val="2"/>
      </rPr>
      <t xml:space="preserve"> "http://arctos.database.museum"</t>
    </r>
  </si>
  <si>
    <r>
      <t xml:space="preserve">Una lista (en una fila continua y separada por " | ") de los identificadores de otros registros biológicos y su relación con este Registro biológico.
</t>
    </r>
    <r>
      <rPr>
        <b/>
        <sz val="9"/>
        <color rgb="FF000000"/>
        <rFont val="Calibri"/>
        <family val="2"/>
      </rPr>
      <t>Ejemplos:</t>
    </r>
    <r>
      <rPr>
        <sz val="9"/>
        <color rgb="FF000000"/>
        <rFont val="Calibri"/>
        <family val="2"/>
      </rPr>
      <t xml:space="preserve"> "hermano de FMNH:Mamífero:1234 | hermano de FMNH:Mamífero:1235"</t>
    </r>
  </si>
  <si>
    <r>
      <t xml:space="preserve">Una lista (en una fila continua y separada por " | ") de los identificadores (publicación, identificador único global, URI) de la información de la secuencia genética asociada con el Registro biológico.
</t>
    </r>
    <r>
      <rPr>
        <b/>
        <sz val="9"/>
        <color rgb="FF000000"/>
        <rFont val="Calibri"/>
        <family val="2"/>
      </rPr>
      <t>Ejemplos:</t>
    </r>
    <r>
      <rPr>
        <sz val="9"/>
        <color rgb="FF000000"/>
        <rFont val="Calibri"/>
        <family val="2"/>
      </rPr>
      <t xml:space="preserve"> "GenBank: U34853.1", "AB425960 | AB425963;DQ286547"</t>
    </r>
  </si>
  <si>
    <r>
      <t xml:space="preserve">Una lista (en una fila continua y separada por " | ") de los identificadores o nombres de taxones y su asociación con el Registro biológico.
</t>
    </r>
    <r>
      <rPr>
        <b/>
        <sz val="9"/>
        <color rgb="FF000000"/>
        <rFont val="Calibri"/>
        <family val="2"/>
      </rPr>
      <t>Ejemplos:</t>
    </r>
    <r>
      <rPr>
        <sz val="9"/>
        <color rgb="FF000000"/>
        <rFont val="Calibri"/>
        <family val="2"/>
      </rPr>
      <t xml:space="preserve"> "Huésped: Quercus alba | Parásito: Apis mellifera".</t>
    </r>
  </si>
  <si>
    <r>
      <t xml:space="preserve">La cantidad de esfuerzo realizado durante el Evento.
</t>
    </r>
    <r>
      <rPr>
        <b/>
        <sz val="9"/>
        <color rgb="FF000000"/>
        <rFont val="Calibri"/>
        <family val="2"/>
      </rPr>
      <t>Ejemplos:</t>
    </r>
    <r>
      <rPr>
        <sz val="9"/>
        <color rgb="FF000000"/>
        <rFont val="Calibri"/>
        <family val="2"/>
      </rPr>
      <t xml:space="preserve"> "40 trampas nocturnas", "10 horas de observador; 10 km caminando; 30 km en vehículo"</t>
    </r>
  </si>
  <si>
    <r>
      <t xml:space="preserve">La fecha o el intervalo durante el cual se produjo el Evento. Para los registros biológicos, esta es la fecha cuando el evento se registró. No es adecuado para una fecha en un contexto geológico. Se recomienda utilizar un esquema de codificación, como el ISO 8601 (AAAA-MM-DD o para un intervalo de fechas: AAAA-MM-DD/AAAA-MM-DD).
</t>
    </r>
    <r>
      <rPr>
        <b/>
        <sz val="9"/>
        <color rgb="FF000000"/>
        <rFont val="Calibri"/>
        <family val="2"/>
      </rPr>
      <t>Ejemplo:</t>
    </r>
    <r>
      <rPr>
        <sz val="9"/>
        <color rgb="FF000000"/>
        <rFont val="Calibri"/>
        <family val="2"/>
      </rPr>
      <t xml:space="preserve"> "1963-03-08" es 8 de marzo de 1963, "1906-06" es junio de 1906, "1971" es justo ese año, "2007-03-01/2008-05-11" es el intervalo entre el 1 de marzo de 2007 y 11 de mayo de 2008, "2007-11-13/15" es el intervalo entre el 13 de noviembre de 2007 y 15 de noviembre de 2007</t>
    </r>
  </si>
  <si>
    <r>
      <t xml:space="preserve">El tiempo o intervalo durante el cual se produjo el Evento. Se recomienda utilizar un esquema de codificación, como el ISO 8601.
</t>
    </r>
    <r>
      <rPr>
        <b/>
        <sz val="9"/>
        <color rgb="FF000000"/>
        <rFont val="Calibri"/>
        <family val="2"/>
      </rPr>
      <t>Ejemplos:</t>
    </r>
    <r>
      <rPr>
        <sz val="9"/>
        <color rgb="FF000000"/>
        <rFont val="Calibri"/>
        <family val="2"/>
      </rPr>
      <t xml:space="preserve"> "14:07" es 2:07pm, "08:40:21" es 8:40:21am, "13:00:00/15:30:00" es el intervalo entre 1pm y 3:30pm</t>
    </r>
  </si>
  <si>
    <r>
      <t xml:space="preserve">El primer día ordinal del año en que ocurrió el Evento (1 para el 1 de enero, 365 para el 31 de diciembre, excepto en un año bisiesto, en cuyo caso es 366).
</t>
    </r>
    <r>
      <rPr>
        <b/>
        <sz val="9"/>
        <color rgb="FF000000"/>
        <rFont val="Calibri"/>
        <family val="2"/>
      </rPr>
      <t>Ejemplos:</t>
    </r>
    <r>
      <rPr>
        <sz val="9"/>
        <color rgb="FF000000"/>
        <rFont val="Calibri"/>
        <family val="2"/>
      </rPr>
      <t xml:space="preserve"> "1" (=1 ene), "365" (=31 dic), "365" (=30 dic en año bisiesto, 31 dic en un año no bisiesto)</t>
    </r>
  </si>
  <si>
    <r>
      <t xml:space="preserve">El último día ordinal del año en que ocurrió el Evento (1 para el 1º de enero, 365 para el 31 de diciembre, excepto en un año bisiesto, en cuyo caso es 366).
</t>
    </r>
    <r>
      <rPr>
        <b/>
        <sz val="9"/>
        <color rgb="FF000000"/>
        <rFont val="Calibri"/>
        <family val="2"/>
      </rPr>
      <t>Ejemplos:</t>
    </r>
    <r>
      <rPr>
        <sz val="9"/>
        <color rgb="FF000000"/>
        <rFont val="Calibri"/>
        <family val="2"/>
      </rPr>
      <t xml:space="preserve"> "1" (=1 enero), "365" (=31 diciembre), "366" (=31 diciembre en año bisiesto)</t>
    </r>
  </si>
  <si>
    <r>
      <t xml:space="preserve">Los cuatro dígitos del año en que el Evento ocurrió, de acuerdo al Calendario de la Era Común.
</t>
    </r>
    <r>
      <rPr>
        <b/>
        <sz val="9"/>
        <color rgb="FF000000"/>
        <rFont val="Calibri"/>
        <family val="2"/>
      </rPr>
      <t>Ejemplo:</t>
    </r>
    <r>
      <rPr>
        <sz val="9"/>
        <color rgb="FF000000"/>
        <rFont val="Calibri"/>
        <family val="2"/>
      </rPr>
      <t xml:space="preserve"> "2008"</t>
    </r>
  </si>
  <si>
    <r>
      <t xml:space="preserve">El mes ordinal en que ocurrió el evento.
</t>
    </r>
    <r>
      <rPr>
        <b/>
        <sz val="9"/>
        <color rgb="FF000000"/>
        <rFont val="Calibri"/>
        <family val="2"/>
      </rPr>
      <t xml:space="preserve">
Ejemplos: </t>
    </r>
    <r>
      <rPr>
        <sz val="9"/>
        <color rgb="FF000000"/>
        <rFont val="Calibri"/>
        <family val="2"/>
      </rPr>
      <t>"1" (=enero), "10" (=octubre)</t>
    </r>
  </si>
  <si>
    <r>
      <t xml:space="preserve">El día en números enteros, del mes en que ocurrió el evento.
</t>
    </r>
    <r>
      <rPr>
        <b/>
        <sz val="9"/>
        <color rgb="FF000000"/>
        <rFont val="Calibri"/>
        <family val="2"/>
      </rPr>
      <t xml:space="preserve">Ejemplo: </t>
    </r>
    <r>
      <rPr>
        <sz val="9"/>
        <color rgb="FF000000"/>
        <rFont val="Calibri"/>
        <family val="2"/>
      </rPr>
      <t>"9", "28"</t>
    </r>
  </si>
  <si>
    <r>
      <t xml:space="preserve">Una categoría o la descripción del hábitat en el que ocurrió el Evento.
</t>
    </r>
    <r>
      <rPr>
        <b/>
        <sz val="9"/>
        <color rgb="FF000000"/>
        <rFont val="Calibri"/>
        <family val="2"/>
      </rPr>
      <t>Ejemplos:</t>
    </r>
    <r>
      <rPr>
        <sz val="9"/>
        <color rgb="FF000000"/>
        <rFont val="Calibri"/>
        <family val="2"/>
      </rPr>
      <t xml:space="preserve"> "Bosque siempreverde", Estepa altoandina"</t>
    </r>
  </si>
  <si>
    <r>
      <t xml:space="preserve">Un identificador dado al evento en campo. A menudo sirve como un vínculo entre las anotaciones de campo y el evento.
</t>
    </r>
    <r>
      <rPr>
        <b/>
        <sz val="9"/>
        <color rgb="FF000000"/>
        <rFont val="Calibri"/>
        <family val="2"/>
      </rPr>
      <t>Ejemplo:</t>
    </r>
    <r>
      <rPr>
        <sz val="9"/>
        <color rgb="FF000000"/>
        <rFont val="Calibri"/>
        <family val="2"/>
      </rPr>
      <t xml:space="preserve"> "RV Sol 87-03-08"</t>
    </r>
  </si>
  <si>
    <r>
      <t xml:space="preserve">Puede corresponder a: a) un indicador de la existencia de las notas, b) una referencia a (publicación, URI) las notas, o c) el texto de las notas tomadas en campo sobre el evento.
</t>
    </r>
    <r>
      <rPr>
        <b/>
        <sz val="9"/>
        <color rgb="FF000000"/>
        <rFont val="Calibri"/>
        <family val="2"/>
      </rPr>
      <t>Ejemplo:</t>
    </r>
    <r>
      <rPr>
        <sz val="9"/>
        <color rgb="FF000000"/>
        <rFont val="Calibri"/>
        <family val="2"/>
      </rPr>
      <t xml:space="preserve"> "notas disponibles en la Biblioteca Abate Molina del MNHN"</t>
    </r>
  </si>
  <si>
    <r>
      <t xml:space="preserve">Comentarios o anotaciones sobre el Evento.
</t>
    </r>
    <r>
      <rPr>
        <b/>
        <sz val="9"/>
        <color rgb="FF000000"/>
        <rFont val="Calibri"/>
        <family val="2"/>
      </rPr>
      <t xml:space="preserve">Ejemplo: </t>
    </r>
    <r>
      <rPr>
        <sz val="9"/>
        <color rgb="FF000000"/>
        <rFont val="Calibri"/>
        <family val="2"/>
      </rPr>
      <t>"Después de las lluvias recientes, el río estuvo cercano a un estado de desbordamiento"</t>
    </r>
  </si>
  <si>
    <r>
      <t xml:space="preserve">Un identificador de la región geográfica de la ubicación. Se recomienda utilizar un identificador persistente de un vocabulario controlado como el Tesauro Getty de Nombres Geográficos.
</t>
    </r>
    <r>
      <rPr>
        <b/>
        <sz val="9"/>
        <color rgb="FF000000"/>
        <rFont val="Calibri"/>
        <family val="2"/>
      </rPr>
      <t xml:space="preserve">Ejemplo: </t>
    </r>
    <r>
      <rPr>
        <sz val="9"/>
        <color rgb="FF000000"/>
        <rFont val="Calibri"/>
        <family val="2"/>
      </rPr>
      <t>"TGN: 7016598" para Región de Antofagasta, Chile</t>
    </r>
  </si>
  <si>
    <r>
      <t xml:space="preserve">El nombre del continente en el que tiene lugar la ubicación. Se recomienda el uso del vocabulario controlado disponible para este elemento.
</t>
    </r>
    <r>
      <rPr>
        <b/>
        <sz val="9"/>
        <color rgb="FF000000"/>
        <rFont val="Calibri"/>
        <family val="2"/>
      </rPr>
      <t>Ejemplos:</t>
    </r>
    <r>
      <rPr>
        <sz val="9"/>
        <color rgb="FF000000"/>
        <rFont val="Calibri"/>
        <family val="2"/>
      </rPr>
      <t xml:space="preserve"> "SA" para Sur América, “NA” para Norte América</t>
    </r>
  </si>
  <si>
    <r>
      <t xml:space="preserve">El nombre y tipo del cuerpo de agua en el que tiene lugar la ubicación. Se recomienda usar este campo si el evento ocurrió en el cuerpo de agua propiamente dicho, no en cercanías de este.
</t>
    </r>
    <r>
      <rPr>
        <b/>
        <sz val="9"/>
        <color rgb="FF000000"/>
        <rFont val="Calibri"/>
        <family val="2"/>
      </rPr>
      <t>Ejemplos:</t>
    </r>
    <r>
      <rPr>
        <sz val="9"/>
        <color rgb="FF000000"/>
        <rFont val="Calibri"/>
        <family val="2"/>
      </rPr>
      <t xml:space="preserve"> "Rio Maipo", "Golfo de Penas", "Lago Ranco"</t>
    </r>
  </si>
  <si>
    <r>
      <t xml:space="preserve">El nombre del grupo de islas en que tiene lugar la ubicación.
</t>
    </r>
    <r>
      <rPr>
        <b/>
        <sz val="9"/>
        <color rgb="FF000000"/>
        <rFont val="Calibri"/>
        <family val="2"/>
      </rPr>
      <t>Ejemplo:</t>
    </r>
    <r>
      <rPr>
        <sz val="9"/>
        <color rgb="FF000000"/>
        <rFont val="Calibri"/>
        <family val="2"/>
      </rPr>
      <t xml:space="preserve"> "Archipiélago de Juan Fernández "</t>
    </r>
  </si>
  <si>
    <r>
      <t xml:space="preserve">El nombre de la isla en o cerca al lugar de la ubicación.
</t>
    </r>
    <r>
      <rPr>
        <b/>
        <sz val="9"/>
        <color rgb="FF000000"/>
        <rFont val="Calibri"/>
        <family val="2"/>
      </rPr>
      <t xml:space="preserve">Ejemplo: </t>
    </r>
    <r>
      <rPr>
        <sz val="9"/>
        <color rgb="FF000000"/>
        <rFont val="Calibri"/>
        <family val="2"/>
      </rPr>
      <t>"Isla de Pascua"</t>
    </r>
  </si>
  <si>
    <r>
      <t xml:space="preserve">El nombre del país o unidad administrativa de mayor jerarquía de la ubicación. Se recomienda utilizar un identificador persistente de un vocabulario controlado como el Tesauro Getty de Nombres Geográficos o la norma ISO 3166.
</t>
    </r>
    <r>
      <rPr>
        <b/>
        <sz val="9"/>
        <color rgb="FF000000"/>
        <rFont val="Calibri"/>
        <family val="2"/>
      </rPr>
      <t>Ejemplos:</t>
    </r>
    <r>
      <rPr>
        <sz val="9"/>
        <color rgb="FF000000"/>
        <rFont val="Calibri"/>
        <family val="2"/>
      </rPr>
      <t xml:space="preserve"> "Dinamarca", "Chile", "España"</t>
    </r>
  </si>
  <si>
    <r>
      <t xml:space="preserve">El código estándar para el país de la ubicación. Se recomienda el uso de la norma ISO 3166-1-alfa-2 de códigos de países.
</t>
    </r>
    <r>
      <rPr>
        <b/>
        <sz val="9"/>
        <color rgb="FF000000"/>
        <rFont val="Calibri"/>
        <family val="2"/>
      </rPr>
      <t>Ejemplos:</t>
    </r>
    <r>
      <rPr>
        <sz val="9"/>
        <color rgb="FF000000"/>
        <rFont val="Calibri"/>
        <family val="2"/>
      </rPr>
      <t xml:space="preserve"> "AR" para Argentina, "CL" para Chile.</t>
    </r>
  </si>
  <si>
    <r>
      <t xml:space="preserve">El nombre de la siguiente región administrativa de menor jerarquía que País de la ubicación. Se recomienda usar los nombres asignados en la División Política Administrativa de Chile (http://www.subdere.gov.cl/documentacion/c%C3%B3digos-%C3%BAnicos-territoriales-actualizados-al-06-de-septiembre-2018) 
</t>
    </r>
    <r>
      <rPr>
        <b/>
        <sz val="9"/>
        <color rgb="FF000000"/>
        <rFont val="Calibri"/>
        <family val="2"/>
      </rPr>
      <t>Ejemplos:</t>
    </r>
    <r>
      <rPr>
        <sz val="9"/>
        <color rgb="FF000000"/>
        <rFont val="Calibri"/>
        <family val="2"/>
      </rPr>
      <t xml:space="preserve"> "Región de Ñuble", "Región de Los Lagos", "Región de Antofagasta"</t>
    </r>
  </si>
  <si>
    <r>
      <t xml:space="preserve">El nombre completo, sin abreviar de la siguiente región administrativa de menor jerarquía que Región de la ubicación. Se recomienda usar los nombres asignados en la División Política Administrativa de Chile (http://www.subdere.gov.cl/documentacion/c%C3%B3digos-%C3%BAnicos-territoriales-actualizados-al-06-de-septiembre-2018) 
</t>
    </r>
    <r>
      <rPr>
        <b/>
        <sz val="9"/>
        <color rgb="FF000000"/>
        <rFont val="Calibri"/>
        <family val="2"/>
      </rPr>
      <t>Ejemplos:</t>
    </r>
    <r>
      <rPr>
        <sz val="9"/>
        <color rgb="FF000000"/>
        <rFont val="Calibri"/>
        <family val="2"/>
      </rPr>
      <t xml:space="preserve"> "Provincia de Elqui", "Provinica de Linares", "Provinicia de Capitán Prat "</t>
    </r>
  </si>
  <si>
    <r>
      <t xml:space="preserve">El nombre completo, sin abreviar de la siguiente región administrativa de menor jerarquía que Provincia de la ubicación. Se recomienda usar los nombres asignados en la División Política Administrativa de Chile (http://www.subdere.gov.cl/documentacion/c%C3%B3digos-%C3%BAnicos-territoriales-actualizados-al-06-de-septiembre-2018) 
</t>
    </r>
    <r>
      <rPr>
        <b/>
        <sz val="9"/>
        <color rgb="FF000000"/>
        <rFont val="Calibri"/>
        <family val="2"/>
      </rPr>
      <t>Ejemplos:</t>
    </r>
    <r>
      <rPr>
        <sz val="9"/>
        <color rgb="FF000000"/>
        <rFont val="Calibri"/>
        <family val="2"/>
      </rPr>
      <t xml:space="preserve"> "Comuna de Huara", "Comuna de Vicuña", "Comuna de Chaitén"</t>
    </r>
  </si>
  <si>
    <r>
      <t xml:space="preserve">La descripción específica del lugar. Información geográfica de menor especificidad puede ser provista en otros elementos geográficos (Geografía Superior, Continente, País, Región, Provincia, Comuna, Cuerpo de Agua, Isla, Grupo Islas). Este elemento puede contener información modificada de la original para corregir errores o estandarizar la descripción.
</t>
    </r>
    <r>
      <rPr>
        <b/>
        <sz val="9"/>
        <color rgb="FF000000"/>
        <rFont val="Calibri"/>
        <family val="2"/>
      </rPr>
      <t>Ejemplos:</t>
    </r>
    <r>
      <rPr>
        <sz val="9"/>
        <color rgb="FF000000"/>
        <rFont val="Calibri"/>
        <family val="2"/>
      </rPr>
      <t xml:space="preserve"> "kilometro 25 ruta del sol (=Ruta 78)", "Fundo los Arrayanes"</t>
    </r>
  </si>
  <si>
    <r>
      <t xml:space="preserve">La descripción textual original (como fue tomada) del lugar.
</t>
    </r>
    <r>
      <rPr>
        <b/>
        <sz val="9"/>
        <color rgb="FF000000"/>
        <rFont val="Calibri"/>
        <family val="2"/>
      </rPr>
      <t>Ejemplo:</t>
    </r>
    <r>
      <rPr>
        <sz val="9"/>
        <color rgb="FF000000"/>
        <rFont val="Calibri"/>
        <family val="2"/>
      </rPr>
      <t xml:space="preserve"> "25 km por R. Sol 78"</t>
    </r>
  </si>
  <si>
    <r>
      <t xml:space="preserve">La descripción textual de la elevación (altitud, por lo general por encima del nivel del mar) de la Ubicación.
</t>
    </r>
    <r>
      <rPr>
        <b/>
        <sz val="9"/>
        <color rgb="FF000000"/>
        <rFont val="Calibri"/>
        <family val="2"/>
      </rPr>
      <t>Ejemplo:</t>
    </r>
    <r>
      <rPr>
        <sz val="9"/>
        <color rgb="FF000000"/>
        <rFont val="Calibri"/>
        <family val="2"/>
      </rPr>
      <t xml:space="preserve"> "100-200 m"</t>
    </r>
  </si>
  <si>
    <r>
      <t xml:space="preserve">El límite inferior del rango de elevación (altitud, generalmente por encima del nivel del mar), no utilice ningún indicador de unidad (metros, m) ya que el campo especifica que los valores anotados son en metros.
</t>
    </r>
    <r>
      <rPr>
        <b/>
        <sz val="9"/>
        <color rgb="FF000000"/>
        <rFont val="Calibri"/>
        <family val="2"/>
      </rPr>
      <t xml:space="preserve">
Ejemplo:</t>
    </r>
    <r>
      <rPr>
        <sz val="9"/>
        <color rgb="FF000000"/>
        <rFont val="Calibri"/>
        <family val="2"/>
      </rPr>
      <t xml:space="preserve"> "100" </t>
    </r>
  </si>
  <si>
    <r>
      <t xml:space="preserve">El límite superior del rango de elevación (altitud, generalmente por encima del nivel del mar), no utilice ningún indicador de unidad (metros, m) ya que el campo especifica que los valores anotados son en metros.
</t>
    </r>
    <r>
      <rPr>
        <b/>
        <sz val="9"/>
        <color rgb="FF000000"/>
        <rFont val="Calibri"/>
        <family val="2"/>
      </rPr>
      <t xml:space="preserve">Ejemplo: </t>
    </r>
    <r>
      <rPr>
        <sz val="9"/>
        <color rgb="FF000000"/>
        <rFont val="Calibri"/>
        <family val="2"/>
      </rPr>
      <t>"200"</t>
    </r>
  </si>
  <si>
    <r>
      <t xml:space="preserve">La descripción textual de la profundidad bajo la superficie local.
</t>
    </r>
    <r>
      <rPr>
        <b/>
        <sz val="9"/>
        <color rgb="FF000000"/>
        <rFont val="Calibri"/>
        <family val="2"/>
      </rPr>
      <t xml:space="preserve">Ejemplo: </t>
    </r>
    <r>
      <rPr>
        <sz val="9"/>
        <color rgb="FF000000"/>
        <rFont val="Calibri"/>
        <family val="2"/>
      </rPr>
      <t>"100-200 m"</t>
    </r>
  </si>
  <si>
    <r>
      <t xml:space="preserve">La menor profundidad de un rango de profundidad, no utilice ningún indicador de unidad (metros, m) ya que el campo especifica que los valores anotados son en metros.
</t>
    </r>
    <r>
      <rPr>
        <b/>
        <sz val="9"/>
        <color rgb="FF000000"/>
        <rFont val="Calibri"/>
        <family val="2"/>
      </rPr>
      <t>Ejemplo:</t>
    </r>
    <r>
      <rPr>
        <sz val="9"/>
        <color rgb="FF000000"/>
        <rFont val="Calibri"/>
        <family val="2"/>
      </rPr>
      <t xml:space="preserve"> "100"</t>
    </r>
  </si>
  <si>
    <r>
      <t xml:space="preserve">La mayor profundidad de un rango de profundidad, no utilice ningún indicador de unidad (metros, m) ya que el campo especifica que los valores anotados son en metros.
</t>
    </r>
    <r>
      <rPr>
        <b/>
        <sz val="9"/>
        <color rgb="FF000000"/>
        <rFont val="Calibri"/>
        <family val="2"/>
      </rPr>
      <t>Ejemplo:</t>
    </r>
    <r>
      <rPr>
        <sz val="9"/>
        <color rgb="FF000000"/>
        <rFont val="Calibri"/>
        <family val="2"/>
      </rPr>
      <t xml:space="preserve"> "200"</t>
    </r>
  </si>
  <si>
    <r>
      <t xml:space="preserve">La menor distancia en metros, en un rango de distancia desde una superficie de referencia en dirección vertical. Utilice valores positivos para las ubicaciones por encima de la superficie, valores negativos para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family val="2"/>
      </rPr>
      <t>Ejemplo:</t>
    </r>
    <r>
      <rPr>
        <sz val="9"/>
        <color rgb="FF000000"/>
        <rFont val="Calibri"/>
        <family val="2"/>
      </rPr>
      <t xml:space="preserve"> Para un evento entre 1.5 metros y 4.5 metros desde el fondo de un lago "-1.5"</t>
    </r>
  </si>
  <si>
    <r>
      <t xml:space="preserve">La mayor distancia en metros, en un rango de distancia desde una superficie de referencia en dirección vertical. Utilice valores positivos para las ubicaciones por encima de la superficie, valores negativos para las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family val="2"/>
      </rPr>
      <t>Ejemplo:</t>
    </r>
    <r>
      <rPr>
        <sz val="9"/>
        <color rgb="FF000000"/>
        <rFont val="Calibri"/>
        <family val="2"/>
      </rPr>
      <t xml:space="preserve"> Para un evento entre 1.5 metros y 4.5 metros desde el fondo de un lago "-4.5"</t>
    </r>
  </si>
  <si>
    <r>
      <t>La información sobre la fuente de la ubicación. Podría ser una publicación (gacetero), institución o grupo de individuos.</t>
    </r>
    <r>
      <rPr>
        <b/>
        <sz val="9"/>
        <color rgb="FF000000"/>
        <rFont val="Calibri"/>
        <family val="2"/>
      </rPr>
      <t xml:space="preserve">
Ejemplos:</t>
    </r>
    <r>
      <rPr>
        <sz val="9"/>
        <color rgb="FF000000"/>
        <rFont val="Calibri"/>
        <family val="2"/>
      </rPr>
      <t xml:space="preserve"> "Tesauro Getty de Nombres Geográficos", "GADM"</t>
    </r>
  </si>
  <si>
    <r>
      <t xml:space="preserve">Comentarios o anotaciones sobre la ubicación.
</t>
    </r>
    <r>
      <rPr>
        <b/>
        <sz val="9"/>
        <color rgb="FF000000"/>
        <rFont val="Calibri"/>
        <family val="2"/>
      </rPr>
      <t xml:space="preserve">Ejemplo: </t>
    </r>
    <r>
      <rPr>
        <sz val="9"/>
        <color rgb="FF000000"/>
        <rFont val="Calibri"/>
        <family val="2"/>
      </rPr>
      <t>"Bajo agua desde 2005"</t>
    </r>
  </si>
  <si>
    <r>
      <t xml:space="preserve">Las coordenadas espaciales textuales de la ubicación en su formato original. El elipsoide de las coordenadas, el datum geodésico, o el sistema de referencia espacial completo (SRS) para estas coordenadas, debe ser documentado en SRS original, y el sistema de coordenadas en Sistema original de coordenadas.
</t>
    </r>
    <r>
      <rPr>
        <b/>
        <sz val="9"/>
        <color rgb="FF000000"/>
        <rFont val="Calibri"/>
        <family val="2"/>
      </rPr>
      <t>Ejemplos:</t>
    </r>
    <r>
      <rPr>
        <sz val="9"/>
        <color rgb="FF000000"/>
        <rFont val="Calibri"/>
        <family val="2"/>
      </rPr>
      <t xml:space="preserve"> "41 05 54S 121 05 34W", "17T 630000 4833400"</t>
    </r>
    <r>
      <rPr>
        <sz val="9"/>
        <color theme="1"/>
        <rFont val="Calibri"/>
        <family val="2"/>
      </rPr>
      <t>, "140045,7685; 5592778,0537 UTM"</t>
    </r>
  </si>
  <si>
    <r>
      <t xml:space="preserve">La longitud textual de la ubicación. El elipsoide de coordinadas, datum geodésico o el sistema de referencia espacial completo (SRS) para estas coordenadas, debe ser documentado en SRS Original y el sistema de coordenadas en Sistema original de coordenadas.
</t>
    </r>
    <r>
      <rPr>
        <b/>
        <sz val="9"/>
        <color rgb="FF000000"/>
        <rFont val="Calibri"/>
        <family val="2"/>
      </rPr>
      <t>Ejemplo:</t>
    </r>
    <r>
      <rPr>
        <sz val="9"/>
        <color rgb="FF000000"/>
        <rFont val="Calibri"/>
        <family val="2"/>
      </rPr>
      <t xml:space="preserve"> "121d 10' 34" W"</t>
    </r>
  </si>
  <si>
    <r>
      <t xml:space="preserve">El sistema de coordenadas espaciales para Latitud original y Longitud original o Coordenadas originales de la ubicación. Se recomienda el uso del vocabulario controlado disponible para este elemento.
</t>
    </r>
    <r>
      <rPr>
        <b/>
        <sz val="9"/>
        <color rgb="FF000000"/>
        <rFont val="Calibri"/>
        <family val="2"/>
      </rPr>
      <t>Ejemplos:</t>
    </r>
    <r>
      <rPr>
        <sz val="9"/>
        <color rgb="FF000000"/>
        <rFont val="Calibri"/>
        <family val="2"/>
      </rPr>
      <t xml:space="preserve"> "grados decimales", "grados minutos decimales", "grados minutos segundos", "UTM"</t>
    </r>
  </si>
  <si>
    <r>
      <t xml:space="preserve">El elipsoide, datum geodésico, o sistema de referencia espacial (SRS) en el que se basan las coordenadas provistas en Latitud original y Longitud original o Coordenadas originales. Caso contrario, utilice un lenguaje controlado para el nombre o código del datum geodésico, o un vocabulario controlado para el nombre o código del elipsoide, si se conoce. Si ninguno de estos se conoce, utilice el valor "desconocido".
</t>
    </r>
    <r>
      <rPr>
        <b/>
        <sz val="9"/>
        <color rgb="FF000000"/>
        <rFont val="Calibri"/>
        <family val="2"/>
      </rPr>
      <t>Ejemplos:</t>
    </r>
    <r>
      <rPr>
        <sz val="9"/>
        <color rgb="FF000000"/>
        <rFont val="Calibri"/>
        <family val="2"/>
      </rPr>
      <t xml:space="preserve"> "EPSG:4326", "WGS84", "NAD27", "Campo Inchauspe", "European 1950", "Clarke 1866"</t>
    </r>
  </si>
  <si>
    <r>
      <t xml:space="preserve">La latitud geográfica (en grados decimales, utilizando el sistema de referencia espacial provisto en Datum geodésico) del centro geográfico de una ubicación. Los valores positivos se encuentran al norte del ecuador, los valores negativos están al sur del mismo. Los valores admitidos se encuentran entre -90 y 90.
</t>
    </r>
    <r>
      <rPr>
        <b/>
        <sz val="9"/>
        <color rgb="FF000000"/>
        <rFont val="Calibri"/>
        <family val="2"/>
      </rPr>
      <t>Ejemplo:</t>
    </r>
    <r>
      <rPr>
        <sz val="9"/>
        <color rgb="FF000000"/>
        <rFont val="Calibri"/>
        <family val="2"/>
      </rPr>
      <t xml:space="preserve"> "-37.913"</t>
    </r>
  </si>
  <si>
    <r>
      <t xml:space="preserve">La longitud geográfica (en grados decimales, mediante el sistema de referencia espacial provisto en Datum geodésico) del centro geográfico de una ubicación. Los valores positivos se encuentran al este del meridiano de Greenwich, los valores negativos se encuentran al oeste de la misma. Los valores admitidos se encuentran entre -180 y 180.
</t>
    </r>
    <r>
      <rPr>
        <b/>
        <sz val="9"/>
        <color rgb="FF000000"/>
        <rFont val="Calibri"/>
        <family val="2"/>
      </rPr>
      <t>Ejemplo:</t>
    </r>
    <r>
      <rPr>
        <sz val="9"/>
        <color rgb="FF000000"/>
        <rFont val="Calibri"/>
        <family val="2"/>
      </rPr>
      <t xml:space="preserve"> "-73.3141"</t>
    </r>
  </si>
  <si>
    <r>
      <t xml:space="preserve">El elipsoide, datum geodésico, o sistema de referencia espacial (SRS) en el que se basan las coordenadas geográficas provistas en Latitud decimal y Longitud decimal. Caso contrario, utilice un lenguaje controlado para el nombre o código del datum geodésico, o utilice un lenguaje controlado para el nombre o código del elipsoide, si se conoce. Si ninguno de estos se conoce, utilice el valor "desconocido".
</t>
    </r>
    <r>
      <rPr>
        <b/>
        <sz val="9"/>
        <color rgb="FF000000"/>
        <rFont val="Calibri"/>
        <family val="2"/>
      </rPr>
      <t>Ejemplos:</t>
    </r>
    <r>
      <rPr>
        <sz val="9"/>
        <color rgb="FF000000"/>
        <rFont val="Calibri"/>
        <family val="2"/>
      </rPr>
      <t xml:space="preserve"> "EPSG:4326", "WGS84", "NAD27", "Campo Inchauspe", "European 1950", "Clarke 1866"</t>
    </r>
  </si>
  <si>
    <r>
      <t xml:space="preserve">La distancia horizontal (en metros) de la Latitud decimal y Longitud decimal provistas describiendo el círculo más pequeño que contiene la totalidad de la ubicación. Deje el valor vacío si la incertidumbre es desconocida, no se puede estimar, o no es aplicable (porque no hay coordenadas). Cero no es un valor válido para este elemento.
</t>
    </r>
    <r>
      <rPr>
        <b/>
        <sz val="9"/>
        <color rgb="FF000000"/>
        <rFont val="Calibri"/>
        <family val="2"/>
      </rPr>
      <t>Ejemplos:</t>
    </r>
    <r>
      <rPr>
        <sz val="9"/>
        <color rgb="FF000000"/>
        <rFont val="Calibri"/>
        <family val="2"/>
      </rPr>
      <t xml:space="preserve"> "30", "71"</t>
    </r>
  </si>
  <si>
    <r>
      <t xml:space="preserve">Una representación decimal de la precisión de las coordenadas provistas en Latitud decimal y Longitud decimal.
</t>
    </r>
    <r>
      <rPr>
        <b/>
        <sz val="9"/>
        <color rgb="FF000000"/>
        <rFont val="Calibri"/>
        <family val="2"/>
      </rPr>
      <t>Ejemplos:</t>
    </r>
    <r>
      <rPr>
        <sz val="9"/>
        <color rgb="FF000000"/>
        <rFont val="Calibri"/>
        <family val="2"/>
      </rPr>
      <t xml:space="preserve"> "0.00001" (es límite normal de GPS para grados decimales), "0.000278" (es el segundo más próximo)</t>
    </r>
  </si>
  <si>
    <t>La relación entre el área del radio-punto (Latitud decimal, Longitud decimal e Incertidumbre de las coordenadas en metros) y el área de la verdadera (original, o más específica) representación espacial de la ubicación. Los valores válidos son 0, mayor que o igual a 1, o indefinido. Un valor de 1 es una coincidencia exacta o superposición de 100%. Un valor de 0 se debe utilizar si el radio-punto dado no contiene por completo la representación original. El Ajuste espacial del radio-punto no está definido (y se debe dejar en blanco) si la representación original es un punto sin incertidumbre y la georreferencia dada no es ese mismo punto (sin incertidumbre). Si tanto el original como la georreferencia dada están en el mismo punto, el Ajuste espacial del radio-punto es 1.</t>
  </si>
  <si>
    <r>
      <t xml:space="preserve">Una representación Well-Known Text (WKT) de la forma (footprint, geometría) que define la ubicación. Una ubicación puede tener una representación de radio-punto (véase Latitud decimal) y una representación footprint, y pueden diferir entre sí.
</t>
    </r>
    <r>
      <rPr>
        <b/>
        <sz val="9"/>
        <color rgb="FF000000"/>
        <rFont val="Calibri"/>
        <family val="2"/>
      </rPr>
      <t>Ejemplo:</t>
    </r>
    <r>
      <rPr>
        <sz val="9"/>
        <color rgb="FF000000"/>
        <rFont val="Calibri"/>
        <family val="2"/>
      </rPr>
      <t xml:space="preserve"> El cuadrante de un grado con esquinas opuestas (longitud=10, latitud=20) y (longitud=11, latitud=21) debe ser expresado en well-known text como POLÍGONO ((10 20, 11 20, 11 21, 10 21, 10 20))</t>
    </r>
  </si>
  <si>
    <r>
      <t xml:space="preserve">Una representación Well-Known Text (WKT) del sistema de referencia espacial (SRS) para WKT footprint de la ubicación. No utilice este elemento para describir el SRS de Latitud decimal y Longitud decimal, incluso si es la misma que para WKT footprint - utilice el Datum geodésico en su lugar.
</t>
    </r>
    <r>
      <rPr>
        <b/>
        <sz val="9"/>
        <color rgb="FF000000"/>
        <rFont val="Calibri"/>
        <family val="2"/>
      </rPr>
      <t>Ejemplo:</t>
    </r>
    <r>
      <rPr>
        <sz val="9"/>
        <color rgb="FF000000"/>
        <rFont val="Calibri"/>
        <family val="2"/>
      </rPr>
      <t xml:space="preserve"> El WKT para el estándar WGS84 SRS (EPSG:4326) es "GEOGCS["GCS_WGS_1984", DATUM["D_WGS_1984", SPHEROID["WGS_1984",6378137,298.257223563]], PRIMEM["Greenwich",0], UNIT["Degree",0.0174532925199433]]" sin las comillas que lo encierran</t>
    </r>
  </si>
  <si>
    <t>La fecha en que fue georreferenciada la ubicación. Se recomienda utilizar un esquema de codificación, tal como la norma ISO 8601, use el siguiente formato: AAAA-MM-DD o  AAAA-MM o AAAA.</t>
  </si>
  <si>
    <r>
      <t xml:space="preserve">Una descripción o referencia a los métodos utilizados para determinar el footprint espacial, coordenadas, e incertidumbres.
</t>
    </r>
    <r>
      <rPr>
        <b/>
        <sz val="9"/>
        <color rgb="FF000000"/>
        <rFont val="Calibri"/>
        <family val="2"/>
      </rPr>
      <t>Ejemplos:</t>
    </r>
    <r>
      <rPr>
        <sz val="9"/>
        <color rgb="FF000000"/>
        <rFont val="Calibri"/>
        <family val="2"/>
      </rPr>
      <t xml:space="preserve"> "Guide to Best Practices for Georeferencing" (Chapman and Wieczorek, eds. 2006), “Global Biodiversity Information Facility.", "MaNIS/HerpNet/ORNIS Georeferencing Guidelines", "BioGeomancer"</t>
    </r>
  </si>
  <si>
    <r>
      <t xml:space="preserve">Una lista (en una fila continua y separada por “;”) de los mapas, gaceteros, u otros recursos utilizados para georreferenciar la ubicación, lo suficientemente específica como para permitir que cualquier persona en el futuro utilice los mismos recursos.
</t>
    </r>
    <r>
      <rPr>
        <b/>
        <sz val="9"/>
        <color rgb="FF000000"/>
        <rFont val="Calibri"/>
        <family val="2"/>
      </rPr>
      <t>Ejemplos:</t>
    </r>
    <r>
      <rPr>
        <sz val="9"/>
        <color rgb="FF000000"/>
        <rFont val="Calibri"/>
        <family val="2"/>
      </rPr>
      <t xml:space="preserve"> "USGS 1:24000 Florence Montana Quad; Terrametrics 2008 en Google Earth"</t>
    </r>
  </si>
  <si>
    <r>
      <t xml:space="preserve">Una descripción categórica de la medida en que se ha verificado la georreferencia para representar, de la mejor manera, la descripción espacial. Se recomienda el uso del vocabulario controlado Estado de Verificación de la Georreferenciación (Véase pestaña Vocabulario)
</t>
    </r>
    <r>
      <rPr>
        <b/>
        <sz val="9"/>
        <color rgb="FF000000"/>
        <rFont val="Calibri"/>
        <family val="2"/>
      </rPr>
      <t>Ejemplos:</t>
    </r>
    <r>
      <rPr>
        <sz val="9"/>
        <color rgb="FF000000"/>
        <rFont val="Calibri"/>
        <family val="2"/>
      </rPr>
      <t xml:space="preserve"> "Requiere verificación", "Verificado por colector", "Verificado por curador"</t>
    </r>
  </si>
  <si>
    <r>
      <t xml:space="preserve">Anotaciones o comentarios acerca de la determinación de la descripción espacial, los supuestos hechos que explican las adiciones formalizadas en el método referido en Protocolo de georreferenciación.
</t>
    </r>
    <r>
      <rPr>
        <b/>
        <sz val="9"/>
        <color rgb="FF000000"/>
        <rFont val="Calibri"/>
        <family val="2"/>
      </rPr>
      <t>Ejemplo:</t>
    </r>
    <r>
      <rPr>
        <sz val="9"/>
        <color rgb="FF000000"/>
        <rFont val="Calibri"/>
        <family val="2"/>
      </rPr>
      <t xml:space="preserve"> "Distancia asumida del camino (Autopista 101)"</t>
    </r>
  </si>
  <si>
    <t>Un identificador para el conjunto de la información asociada con un Contexto geológico (la ubicación dentro de un contexto geológico, tal como estratigrafía). Puede ser un identificador único global o un identificador específico para el conjunto de datos.</t>
  </si>
  <si>
    <t>El nombre completo del eón geocronológico más temprano o el eratema cronoestratigráfico más bajo, o el nombre informal ("Precámbrico") atribuible al horizonte estratigráfico donde se recolectó el objeto catalogado.
Ejemplos: "Fanerozoico", "Proterozoico"</t>
  </si>
  <si>
    <r>
      <t xml:space="preserve">El nombre completo del eón geocronológico más tardío o el eratema cronoestratigráfico más alto posible, o el nombre informal ("Precámbrico") atribuible al horizonte estratigráfico donde se recolectó el objeto catalogado.
</t>
    </r>
    <r>
      <rPr>
        <b/>
        <sz val="9"/>
        <color rgb="FF000000"/>
        <rFont val="Calibri"/>
        <family val="2"/>
      </rPr>
      <t>Ejemplos:</t>
    </r>
    <r>
      <rPr>
        <sz val="9"/>
        <color rgb="FF000000"/>
        <rFont val="Calibri"/>
        <family val="2"/>
      </rPr>
      <t xml:space="preserve"> "Fanerozoico", "Proterozoico"</t>
    </r>
  </si>
  <si>
    <r>
      <t xml:space="preserve">El nombre completo de la era geocronológica más temprana o el eratema cronoestratigráfico más bajo, atribuible al horizonte estratigráfico donde se recolectó el objeto catalogado.
</t>
    </r>
    <r>
      <rPr>
        <b/>
        <sz val="9"/>
        <color rgb="FF000000"/>
        <rFont val="Calibri"/>
        <family val="2"/>
      </rPr>
      <t>Ejemplos:</t>
    </r>
    <r>
      <rPr>
        <sz val="9"/>
        <color rgb="FF000000"/>
        <rFont val="Calibri"/>
        <family val="2"/>
      </rPr>
      <t xml:space="preserve"> "Cenozoico", "Mesozoico"</t>
    </r>
  </si>
  <si>
    <r>
      <t xml:space="preserve">El nombre completo de la era geocronológica más tardía o el eratema cronoestratigráfico más alto posible, atribuible al horizonte estratigráfico donde se recolectó el objeto catalogado.
</t>
    </r>
    <r>
      <rPr>
        <b/>
        <sz val="9"/>
        <color rgb="FF000000"/>
        <rFont val="Calibri"/>
        <family val="2"/>
      </rPr>
      <t>Ejemplos:</t>
    </r>
    <r>
      <rPr>
        <sz val="9"/>
        <color rgb="FF000000"/>
        <rFont val="Calibri"/>
        <family val="2"/>
      </rPr>
      <t xml:space="preserve"> "Cenozoico", "Mesozoico"</t>
    </r>
  </si>
  <si>
    <r>
      <t xml:space="preserve">El nombre completo del periodo geocronológico más temprano posible o el sistema cronoestratigráfico más bajo, atribuible al horizonte estratigráfico donde se recolectó el objeto catalogado.
</t>
    </r>
    <r>
      <rPr>
        <b/>
        <sz val="9"/>
        <color rgb="FF000000"/>
        <rFont val="Calibri"/>
        <family val="2"/>
      </rPr>
      <t>Ejemplos:</t>
    </r>
    <r>
      <rPr>
        <sz val="9"/>
        <color rgb="FF000000"/>
        <rFont val="Calibri"/>
        <family val="2"/>
      </rPr>
      <t xml:space="preserve"> "Neógeno", "Terciario", "Cuaternario"</t>
    </r>
  </si>
  <si>
    <r>
      <t xml:space="preserve">El nombre completo del período geocronológico más tardío posible o del sistema cronoestratigráfico más alto, atribuible al horizonte estratigráfico donde se recolectó el objeto catalogado.
</t>
    </r>
    <r>
      <rPr>
        <b/>
        <sz val="9"/>
        <color rgb="FF000000"/>
        <rFont val="Calibri"/>
        <family val="2"/>
      </rPr>
      <t>Ejemplos:</t>
    </r>
    <r>
      <rPr>
        <sz val="9"/>
        <color rgb="FF000000"/>
        <rFont val="Calibri"/>
        <family val="2"/>
      </rPr>
      <t xml:space="preserve"> "Neógeno", "Terciario", "Cuaternario"</t>
    </r>
  </si>
  <si>
    <r>
      <t xml:space="preserve">El nombre completo de la época geocronológica más temprana o la serie cronoestratigráfica más baja posible, atribuible al horizonte estratigráfico donde se recolectó el objeto catalogado.
</t>
    </r>
    <r>
      <rPr>
        <b/>
        <sz val="9"/>
        <color rgb="FF000000"/>
        <rFont val="Calibri"/>
        <family val="2"/>
      </rPr>
      <t>Ejemplos:</t>
    </r>
    <r>
      <rPr>
        <sz val="9"/>
        <color rgb="FF000000"/>
        <rFont val="Calibri"/>
        <family val="2"/>
      </rPr>
      <t xml:space="preserve"> "Holoceno", "Pleistoceno", "Serie Ibexian"</t>
    </r>
  </si>
  <si>
    <r>
      <t xml:space="preserve">El nombre completo de la época geocronológica más tardía posible o la serie cronoestratigráfica más alta, atribuible al horizonte estratigráfico donde se recolectó el objeto catalogado.
</t>
    </r>
    <r>
      <rPr>
        <b/>
        <sz val="9"/>
        <color rgb="FF000000"/>
        <rFont val="Calibri"/>
        <family val="2"/>
      </rPr>
      <t>Ejemplos:</t>
    </r>
    <r>
      <rPr>
        <sz val="9"/>
        <color rgb="FF000000"/>
        <rFont val="Calibri"/>
        <family val="2"/>
      </rPr>
      <t xml:space="preserve"> "Holoceno", "Pleistoceno", "Serie Ibexian"</t>
    </r>
  </si>
  <si>
    <r>
      <t xml:space="preserve">El nombre completo de la edad geocronológica más temprana posible o piso cronoestratigráfico más bajo, atribuible al horizonte estratigráfico donde se recolectó el objeto catalogado.
</t>
    </r>
    <r>
      <rPr>
        <b/>
        <sz val="9"/>
        <color rgb="FF000000"/>
        <rFont val="Calibri"/>
        <family val="2"/>
      </rPr>
      <t>Ejemplos:</t>
    </r>
    <r>
      <rPr>
        <sz val="9"/>
        <color rgb="FF000000"/>
        <rFont val="Calibri"/>
        <family val="2"/>
      </rPr>
      <t xml:space="preserve"> "Atlántico", "Boreal"</t>
    </r>
  </si>
  <si>
    <r>
      <t xml:space="preserve">El nombre completo de la edad geocronológica más tardía posible o piso cronoestratigráfico más alto, atribuible al horizonte estratigráfico donde se recolectó el objeto catalogado.
</t>
    </r>
    <r>
      <rPr>
        <b/>
        <sz val="9"/>
        <color rgb="FF000000"/>
        <rFont val="Calibri"/>
        <family val="2"/>
      </rPr>
      <t xml:space="preserve">Ejemplos: </t>
    </r>
    <r>
      <rPr>
        <sz val="9"/>
        <color rgb="FF000000"/>
        <rFont val="Calibri"/>
        <family val="2"/>
      </rPr>
      <t>"Atlántico", "Boreal"</t>
    </r>
  </si>
  <si>
    <t>El nombre completo de la zona geológica bioestratigráfica más baja posible del horizonte estratigráfico donde se recolectó el objeto catalogado.</t>
  </si>
  <si>
    <t>El nombre completo de la zona geológica bioestratigráfica más alta posible del horizonte estratigráfico donde se recolectó el objeto catalogado.</t>
  </si>
  <si>
    <t>La combinación de todos los nombres litoestratigráficos de la roca de donde se colectó el objeto catalogado.</t>
  </si>
  <si>
    <t>El nombre completo del grupo litoestratigráfico del cual se colectó el objeto catalogado.</t>
  </si>
  <si>
    <t>El nombre completo de la formación litoestratigráfica de la cual se colectó el objeto catalogado.</t>
  </si>
  <si>
    <t>El nombre completo del miembro litoestratigráfico del cual se colectó el elemento catalogado.</t>
  </si>
  <si>
    <t>El nombre completo de la capa litoestratigráfica de la cual se colectó el elemento catalogado.</t>
  </si>
  <si>
    <t>Un identificador para la identificación (el cuerpo de la información asociada con la asignación de un nombre científico). Puede ser un identificador único global o un identificador específico para el conjunto de datos.</t>
  </si>
  <si>
    <r>
      <t xml:space="preserve">Una lista (en una fila continua y separada por “;”) de los nombres de las personas, grupos u organizaciones que identificaron la entidad biológica.
</t>
    </r>
    <r>
      <rPr>
        <b/>
        <sz val="9"/>
        <color rgb="FF000000"/>
        <rFont val="Calibri"/>
        <family val="2"/>
      </rPr>
      <t>Ejemplos:</t>
    </r>
    <r>
      <rPr>
        <sz val="9"/>
        <color rgb="FF000000"/>
        <rFont val="Calibri"/>
        <family val="2"/>
      </rPr>
      <t xml:space="preserve"> "James L. Patton", "Theodore Pappenfuss; Robert Macey"</t>
    </r>
  </si>
  <si>
    <r>
      <t xml:space="preserve">La fecha en que fue identificada la entidad biológica como representativa del taxón. Se recomienda utilizar un esquema de codificación, como la norma ISO 8601
</t>
    </r>
    <r>
      <rPr>
        <b/>
        <sz val="9"/>
        <color rgb="FF000000"/>
        <rFont val="Calibri"/>
        <family val="2"/>
      </rPr>
      <t xml:space="preserve">Ejemplo: </t>
    </r>
    <r>
      <rPr>
        <sz val="9"/>
        <color rgb="FF000000"/>
        <rFont val="Calibri"/>
        <family val="2"/>
      </rPr>
      <t>"1963-03-08" es 8 de marzo de 1963, "1906-06" es junio de 1906, "1971" es justo ese año, "2007-03-01/2008-05-11" es el intervalo entre el 1 de marzo de 2007 y 11 de mayo de 2008, "2007-11-13/15" es el intervalo entre el 13 de noviembre de 2007 y 15 de noviembre de 2007</t>
    </r>
    <r>
      <rPr>
        <sz val="9"/>
        <color theme="1"/>
        <rFont val="Calibri"/>
        <family val="2"/>
      </rPr>
      <t>.</t>
    </r>
  </si>
  <si>
    <r>
      <t xml:space="preserve">Un indicador categórico del alcance de la verificación de la identificación taxonómica. Se recomienda el uso de un vocabulario controlado, como los usados en HISPID/ABCD.
</t>
    </r>
    <r>
      <rPr>
        <b/>
        <sz val="9"/>
        <color rgb="FF000000"/>
        <rFont val="Calibri"/>
        <family val="2"/>
      </rPr>
      <t>Ejemplos:</t>
    </r>
    <r>
      <rPr>
        <sz val="9"/>
        <color rgb="FF000000"/>
        <rFont val="Calibri"/>
        <family val="2"/>
      </rPr>
      <t xml:space="preserve"> "0", "4"</t>
    </r>
  </si>
  <si>
    <r>
      <t xml:space="preserve">Comentarios o notas sobre la identificación.
</t>
    </r>
    <r>
      <rPr>
        <b/>
        <sz val="9"/>
        <color rgb="FF000000"/>
        <rFont val="Calibri"/>
        <family val="2"/>
      </rPr>
      <t>Ejemplo:</t>
    </r>
    <r>
      <rPr>
        <sz val="9"/>
        <color rgb="FF000000"/>
        <rFont val="Calibri"/>
        <family val="2"/>
      </rPr>
      <t xml:space="preserve"> Se distingue entre Anthus correndera y Anthus hellmayri basado en las longitudes comparativas de las uñas</t>
    </r>
  </si>
  <si>
    <r>
      <t xml:space="preserve">Una breve frase o término estándar ("cf.","aff.") para expresar las dudas del determinador sobre la identificación.
</t>
    </r>
    <r>
      <rPr>
        <b/>
        <sz val="9"/>
        <color rgb="FF000000"/>
        <rFont val="Calibri"/>
        <family val="2"/>
      </rPr>
      <t xml:space="preserve">Ejemplo: </t>
    </r>
    <r>
      <rPr>
        <sz val="9"/>
        <color rgb="FF000000"/>
        <rFont val="Calibri"/>
        <family val="2"/>
      </rPr>
      <t>Para "Quercus aff. agrifolia var. oxyadenia", el Calificador de la identificación sería "aff. agrifolia var. oxyadenia" con valores acompañantes "Quercus" en Género, "agrifolia" en Epíteto específico, "oxyadenia" en Epíteto infraespecífico, y "var." en Categoría taxonómica</t>
    </r>
  </si>
  <si>
    <r>
      <t xml:space="preserve">Una lista (en una fila continua y separada por ";") de los tipos de nomenclatura (estado del tipo, nombre científico tipificado, publicación) aplicados a la entidad biológica. Se recomienda el uso del vocabulario controlado Estado del Tipo.
</t>
    </r>
    <r>
      <rPr>
        <b/>
        <sz val="9"/>
        <color rgb="FF000000"/>
        <rFont val="Calibri"/>
        <family val="2"/>
      </rPr>
      <t>Ejemplo:</t>
    </r>
    <r>
      <rPr>
        <sz val="9"/>
        <color rgb="FF000000"/>
        <rFont val="Calibri"/>
        <family val="2"/>
      </rPr>
      <t xml:space="preserve"> "holotipo de Ctenomys sociabilis. Pearson O. P., y M. I. Christie. 1985. Historia Natural, 5(37):388"</t>
    </r>
  </si>
  <si>
    <r>
      <t xml:space="preserve">Un identificador para el uso del nombre (significado documentado del nombre de acuerdo con una fuente) del taxón parental directo, más próximo de nivel superior (en una clasificación) del elemento más específico de Nombre científico.
</t>
    </r>
    <r>
      <rPr>
        <b/>
        <sz val="9"/>
        <color rgb="FF000000"/>
        <rFont val="Calibri"/>
        <family val="2"/>
      </rPr>
      <t xml:space="preserve">Ejemplo: </t>
    </r>
    <r>
      <rPr>
        <sz val="9"/>
        <color rgb="FF000000"/>
        <rFont val="Calibri"/>
        <family val="2"/>
      </rPr>
      <t>"8fa58e08-08de-4ac1-b69c-1235340b7001"</t>
    </r>
  </si>
  <si>
    <r>
      <t xml:space="preserve">Un identificador para el uso del nombre (significado documentado del nombre de acuerdo con una fuente) en el que se estableció originalmente, el elemento terminal de Nombre científico bajo las reglas del Código Nomenclatural asociado.
</t>
    </r>
    <r>
      <rPr>
        <b/>
        <sz val="9"/>
        <color rgb="FF000000"/>
        <rFont val="Calibri"/>
        <family val="2"/>
      </rPr>
      <t xml:space="preserve">Ejemplo: </t>
    </r>
    <r>
      <rPr>
        <sz val="9"/>
        <color rgb="FF000000"/>
        <rFont val="Calibri"/>
        <family val="2"/>
      </rPr>
      <t>"http://species.gbif.org/abies_alba_1753"</t>
    </r>
  </si>
  <si>
    <r>
      <t xml:space="preserve">Un identificador de la fuente en la que está definida o implícita la circunscripción conceptual del taxón específico. Véase "Nombre de acuerdo con".
</t>
    </r>
    <r>
      <rPr>
        <b/>
        <sz val="9"/>
        <color rgb="FF000000"/>
        <rFont val="Calibri"/>
        <family val="2"/>
      </rPr>
      <t>Ejemplo:</t>
    </r>
    <r>
      <rPr>
        <sz val="9"/>
        <color rgb="FF000000"/>
        <rFont val="Calibri"/>
        <family val="2"/>
      </rPr>
      <t xml:space="preserve"> "doi:10.1016/S0269-915X(97)80026-2"</t>
    </r>
  </si>
  <si>
    <r>
      <t xml:space="preserve">Un identificador de la publicación en que se estableció originalmente el Nombre científico bajo las reglas del Código Nomenclatural asociado.
</t>
    </r>
    <r>
      <rPr>
        <b/>
        <sz val="9"/>
        <color rgb="FF000000"/>
        <rFont val="Calibri"/>
        <family val="2"/>
      </rPr>
      <t>Ejemplo:</t>
    </r>
    <r>
      <rPr>
        <sz val="9"/>
        <color rgb="FF000000"/>
        <rFont val="Calibri"/>
        <family val="2"/>
      </rPr>
      <t xml:space="preserve"> "http://hdl.handle.net/10199/7"</t>
    </r>
  </si>
  <si>
    <r>
      <t xml:space="preserve">Un identificador para el concepto taxonómico al que se refiere el registro, no para los detalles de nomenclatura de un taxón.
</t>
    </r>
    <r>
      <rPr>
        <b/>
        <sz val="9"/>
        <color rgb="FF000000"/>
        <rFont val="Calibri"/>
        <family val="2"/>
      </rPr>
      <t>Ejemplo:</t>
    </r>
    <r>
      <rPr>
        <sz val="9"/>
        <color rgb="FF000000"/>
        <rFont val="Calibri"/>
        <family val="2"/>
      </rPr>
      <t xml:space="preserve"> "8fa58e08-08de-4ac1-b69c-1235340b7001"</t>
    </r>
  </si>
  <si>
    <r>
      <t xml:space="preserve">El nombre completo, con información de autoría y fecha si se conoce, del taxón parental directo más próximo de nivel superior (en una clasificación) del elemento más específico de Nombre científico.
</t>
    </r>
    <r>
      <rPr>
        <b/>
        <sz val="9"/>
        <color rgb="FF000000"/>
        <rFont val="Calibri"/>
        <family val="2"/>
      </rPr>
      <t>Ejemplos:</t>
    </r>
    <r>
      <rPr>
        <sz val="9"/>
        <color rgb="FF000000"/>
        <rFont val="Calibri"/>
        <family val="2"/>
      </rPr>
      <t xml:space="preserve"> "Rubiaceae", "Gruiformes", "Testudinae"</t>
    </r>
  </si>
  <si>
    <r>
      <t xml:space="preserve">El nombre del taxón, con información de autoría y fecha si se conoce, tal como apareció originalmente cuando se estableció por primera vez bajo las reglas del Código Nomenclatural asociado. El basiónimo (botánica) o basónimo (bacteriología) de Nombre científico o el homónimo anterior de los nombres sustituidos.
</t>
    </r>
    <r>
      <rPr>
        <b/>
        <sz val="9"/>
        <color rgb="FF000000"/>
        <rFont val="Calibri"/>
        <family val="2"/>
      </rPr>
      <t>Ejemplos:</t>
    </r>
    <r>
      <rPr>
        <sz val="9"/>
        <color rgb="FF000000"/>
        <rFont val="Calibri"/>
        <family val="2"/>
      </rPr>
      <t xml:space="preserve"> "Pinus abies", "Gasterosteus saltatrix Linnaeus 1768"</t>
    </r>
  </si>
  <si>
    <r>
      <t xml:space="preserve">La referencia a la fuente en la que está definida o implícita la circunscripción conceptual del taxón, tradicionalmente representado por el Latín "sensu" o "sec." (de secundum, que significa "según"). Para los taxones que resultan de las identificaciones, una referencia a las claves, monografías, expertos y otras fuentes debe ser provista.
</t>
    </r>
    <r>
      <rPr>
        <b/>
        <sz val="9"/>
        <color rgb="FF000000"/>
        <rFont val="Calibri"/>
        <family val="2"/>
      </rPr>
      <t xml:space="preserve">Ejemplo: </t>
    </r>
    <r>
      <rPr>
        <sz val="9"/>
        <color rgb="FF000000"/>
        <rFont val="Calibri"/>
        <family val="2"/>
      </rPr>
      <t>"McCranie, J. R., D. B. Wake, and L. D. Wilson. 1996. The taxonomic status of Bolitoglossa schmidti, with comments on the biology of the Mesoamerican salamander Bolitoglossa dofleini (Caudata: Plethodontidae). Carib. J. Sci. 32:395-398."</t>
    </r>
  </si>
  <si>
    <r>
      <t xml:space="preserve">Una referencia para la publicación en que se estableció originalmente el Nombre científico bajo las reglas del Código Nomenclatural asociado.
</t>
    </r>
    <r>
      <rPr>
        <b/>
        <sz val="9"/>
        <color rgb="FF000000"/>
        <rFont val="Calibri"/>
        <family val="2"/>
      </rPr>
      <t>Ejemplos:</t>
    </r>
    <r>
      <rPr>
        <sz val="9"/>
        <color rgb="FF000000"/>
        <rFont val="Calibri"/>
        <family val="2"/>
      </rPr>
      <t xml:space="preserve"> "Pearson O. P., and M. I. Christie. 1985. Historia Natural, 5(37):388", "Forel, Auguste, Diagnosies provisoires de quelques espèces nouvelles de fourmis de Madagascar, récoltées par M. Grandidier., Annales de la Societe Entomologique de Belgique, Comptes-rendus des Seances 30, 1886".</t>
    </r>
  </si>
  <si>
    <r>
      <t xml:space="preserve">El año de cuatro dígitos en el que se publicó el Nombre científico.
</t>
    </r>
    <r>
      <rPr>
        <b/>
        <sz val="9"/>
        <color rgb="FF000000"/>
        <rFont val="Calibri"/>
        <family val="2"/>
      </rPr>
      <t>Ejemplos:</t>
    </r>
    <r>
      <rPr>
        <sz val="9"/>
        <color rgb="FF000000"/>
        <rFont val="Calibri"/>
        <family val="2"/>
      </rPr>
      <t xml:space="preserve"> "1915", "2008"</t>
    </r>
  </si>
  <si>
    <r>
      <t xml:space="preserve">El nombre científico completo del reino al que pertenece el taxón.
</t>
    </r>
    <r>
      <rPr>
        <b/>
        <sz val="9"/>
        <color rgb="FF000000"/>
        <rFont val="Calibri"/>
        <family val="2"/>
      </rPr>
      <t>Ejemplos:</t>
    </r>
    <r>
      <rPr>
        <sz val="9"/>
        <color rgb="FF000000"/>
        <rFont val="Calibri"/>
        <family val="2"/>
      </rPr>
      <t xml:space="preserve"> "Animalia", "Plantae"</t>
    </r>
  </si>
  <si>
    <r>
      <t xml:space="preserve">El nombre científico completo del Filo o División al que pertenece el taxón.
</t>
    </r>
    <r>
      <rPr>
        <b/>
        <sz val="9"/>
        <color rgb="FF000000"/>
        <rFont val="Calibri"/>
        <family val="2"/>
      </rPr>
      <t>Ejemplos:</t>
    </r>
    <r>
      <rPr>
        <sz val="9"/>
        <color rgb="FF000000"/>
        <rFont val="Calibri"/>
        <family val="2"/>
      </rPr>
      <t xml:space="preserve"> "Chordata" (Filo), "Bryophyta" (División)</t>
    </r>
  </si>
  <si>
    <r>
      <t xml:space="preserve">El nombre científico completo de la clase al que pertenece el taxón.
</t>
    </r>
    <r>
      <rPr>
        <b/>
        <sz val="9"/>
        <color rgb="FF000000"/>
        <rFont val="Calibri"/>
        <family val="2"/>
      </rPr>
      <t>Ejemplos:</t>
    </r>
    <r>
      <rPr>
        <sz val="9"/>
        <color rgb="FF000000"/>
        <rFont val="Calibri"/>
        <family val="2"/>
      </rPr>
      <t xml:space="preserve"> "Mammalia", "Hepaticopsida"</t>
    </r>
  </si>
  <si>
    <r>
      <t xml:space="preserve">El nombre científico completo del orden al que pertenece el taxón.
</t>
    </r>
    <r>
      <rPr>
        <b/>
        <sz val="9"/>
        <color rgb="FF000000"/>
        <rFont val="Calibri"/>
        <family val="2"/>
      </rPr>
      <t>Ejemplos:</t>
    </r>
    <r>
      <rPr>
        <sz val="9"/>
        <color rgb="FF000000"/>
        <rFont val="Calibri"/>
        <family val="2"/>
      </rPr>
      <t xml:space="preserve"> "Carnivora", "Monocleales"</t>
    </r>
  </si>
  <si>
    <r>
      <t xml:space="preserve">El nombre científico completo de la familia al que pertenece el taxón.
</t>
    </r>
    <r>
      <rPr>
        <b/>
        <sz val="9"/>
        <color rgb="FF000000"/>
        <rFont val="Calibri"/>
        <family val="2"/>
      </rPr>
      <t>Ejemplos:</t>
    </r>
    <r>
      <rPr>
        <sz val="9"/>
        <color rgb="FF000000"/>
        <rFont val="Calibri"/>
        <family val="2"/>
      </rPr>
      <t xml:space="preserve"> "Felidae", "Monocleaceae"</t>
    </r>
  </si>
  <si>
    <r>
      <t xml:space="preserve">El nombre científico completo del género al que pertenece el taxón.
</t>
    </r>
    <r>
      <rPr>
        <b/>
        <sz val="9"/>
        <color rgb="FF000000"/>
        <rFont val="Calibri"/>
        <family val="2"/>
      </rPr>
      <t>Ejemplos:</t>
    </r>
    <r>
      <rPr>
        <sz val="9"/>
        <color rgb="FF000000"/>
        <rFont val="Calibri"/>
        <family val="2"/>
      </rPr>
      <t xml:space="preserve"> "Puma", "Monoclea"</t>
    </r>
  </si>
  <si>
    <r>
      <t xml:space="preserve">El nombre científico completo del subgénero al que pertenece el taxón. Los valores deben incluir el género para evitar la confusión de homonimia.
</t>
    </r>
    <r>
      <rPr>
        <b/>
        <sz val="9"/>
        <color rgb="FF000000"/>
        <rFont val="Calibri"/>
        <family val="2"/>
      </rPr>
      <t>Ejemplos:</t>
    </r>
    <r>
      <rPr>
        <sz val="9"/>
        <color rgb="FF000000"/>
        <rFont val="Calibri"/>
        <family val="2"/>
      </rPr>
      <t xml:space="preserve"> "Strobus (Pinus)", "Puma (Puma)" "Loligo (Amerigo)", "Hieracium subgen. Pilosella"</t>
    </r>
  </si>
  <si>
    <r>
      <t xml:space="preserve">El nombre del epíteto específico de Nombre científico.
</t>
    </r>
    <r>
      <rPr>
        <b/>
        <sz val="9"/>
        <color rgb="FF000000"/>
        <rFont val="Calibri"/>
        <family val="2"/>
      </rPr>
      <t xml:space="preserve">Ejemplos: </t>
    </r>
    <r>
      <rPr>
        <sz val="9"/>
        <color rgb="FF000000"/>
        <rFont val="Calibri"/>
        <family val="2"/>
      </rPr>
      <t>"concolor", "gottschei"</t>
    </r>
  </si>
  <si>
    <r>
      <t xml:space="preserve">El nombre con la categoría de taxón más baja o más especifica por debajo del epíteto específico (parte terminal del nombre), excluyendo cualquier otra denominación de categoría.
</t>
    </r>
    <r>
      <rPr>
        <b/>
        <sz val="9"/>
        <color rgb="FF000000"/>
        <rFont val="Calibri"/>
        <family val="2"/>
      </rPr>
      <t>Ejemplos:</t>
    </r>
    <r>
      <rPr>
        <sz val="9"/>
        <color rgb="FF000000"/>
        <rFont val="Calibri"/>
        <family val="2"/>
      </rPr>
      <t xml:space="preserve"> para el nombre científico "Carex viridula subsp. brachyrrhyncha var. elatior" el Epíteto infraespecífico será "elatior"</t>
    </r>
  </si>
  <si>
    <r>
      <t xml:space="preserve">La clasificación taxonómica del nombre más específico en el Nombre científico. Se recomienda el uso del vocabulario controlado Categoría del Taxón.
</t>
    </r>
    <r>
      <rPr>
        <b/>
        <sz val="9"/>
        <color rgb="FF000000"/>
        <rFont val="Calibri"/>
        <family val="2"/>
      </rPr>
      <t>Ejemplos:</t>
    </r>
    <r>
      <rPr>
        <sz val="9"/>
        <color rgb="FF000000"/>
        <rFont val="Calibri"/>
        <family val="2"/>
      </rPr>
      <t xml:space="preserve"> "subespecie", "variedad", "forma", "especie", "género"</t>
    </r>
  </si>
  <si>
    <r>
      <t xml:space="preserve">La categoría del taxón del nombre más específico en un nombre científico tal y como aparece en el registro original.
</t>
    </r>
    <r>
      <rPr>
        <b/>
        <sz val="9"/>
        <color rgb="FF000000"/>
        <rFont val="Calibri"/>
        <family val="2"/>
      </rPr>
      <t xml:space="preserve">Ejemplos: </t>
    </r>
    <r>
      <rPr>
        <sz val="9"/>
        <color rgb="FF000000"/>
        <rFont val="Calibri"/>
        <family val="2"/>
      </rPr>
      <t>“Agamoespecie”, “sub-lesus”, “prole”, “apomíctica”, “nothogrex”, “sp.”, "subsp.", "var."</t>
    </r>
  </si>
  <si>
    <r>
      <t xml:space="preserve">La información de autoría del Nombre científico formateado de acuerdo a las convenciones del Código Nomenclatural aplicable.
</t>
    </r>
    <r>
      <rPr>
        <b/>
        <sz val="9"/>
        <color rgb="FF000000"/>
        <rFont val="Calibri"/>
        <family val="2"/>
      </rPr>
      <t>Ejemplos:</t>
    </r>
    <r>
      <rPr>
        <sz val="9"/>
        <color rgb="FF000000"/>
        <rFont val="Calibri"/>
        <family val="2"/>
      </rPr>
      <t xml:space="preserve"> "(Torr.) J.T. Howell", "(Martinovský) Tzvelev", "(Györfi, 1952)"</t>
    </r>
  </si>
  <si>
    <r>
      <t xml:space="preserve">El nombre o nombres comunes del taxón.
</t>
    </r>
    <r>
      <rPr>
        <b/>
        <sz val="9"/>
        <color rgb="FF000000"/>
        <rFont val="Calibri"/>
        <family val="2"/>
      </rPr>
      <t>Ejemplos:</t>
    </r>
    <r>
      <rPr>
        <sz val="9"/>
        <color rgb="FF000000"/>
        <rFont val="Calibri"/>
        <family val="2"/>
      </rPr>
      <t xml:space="preserve"> "Cóndor Andino", "Águila Americana", "Buitre, Chulo"</t>
    </r>
  </si>
  <si>
    <r>
      <t xml:space="preserve">El código nomenclatural (o códigos en el caso de un nombre ambireinal) en virtud del cual se construye el Nombre científico. Se recomienda el uso del vocabulario controlado Código nomenclatural.
</t>
    </r>
    <r>
      <rPr>
        <b/>
        <sz val="9"/>
        <color rgb="FF000000"/>
        <rFont val="Calibri"/>
        <family val="2"/>
      </rPr>
      <t>Ejemplos:</t>
    </r>
    <r>
      <rPr>
        <sz val="9"/>
        <color rgb="FF000000"/>
        <rFont val="Calibri"/>
        <family val="2"/>
      </rPr>
      <t xml:space="preserve"> "ICBN", "ICZN", "BC", "ICNCP", "BioCode", "ICZN; ICBN"</t>
    </r>
  </si>
  <si>
    <r>
      <t xml:space="preserve">El estado de la utilización de Nombre científico como una etiqueta para un taxón. Requiere opinión taxonómica para definir el alcance de un taxón. Dado lo anterior, se utilizan reglas de prioridad para definir el estado taxonómico de la nomenclatura contenida en ese enfoque, junto con la opinión de los expertos. Debe estar vinculado a una referencia sobre taxonomía específica que defina el concepto. Se recomienda el uso del vocabulario controlado Estado taxonómico.
</t>
    </r>
    <r>
      <rPr>
        <b/>
        <sz val="9"/>
        <color rgb="FF000000"/>
        <rFont val="Calibri"/>
        <family val="2"/>
      </rPr>
      <t>Ejemplos:</t>
    </r>
    <r>
      <rPr>
        <sz val="9"/>
        <color rgb="FF000000"/>
        <rFont val="Calibri"/>
        <family val="2"/>
      </rPr>
      <t xml:space="preserve"> "Inválido", "Mal aplicado", "Sinonimia homotípica", "Aceptado"</t>
    </r>
  </si>
  <si>
    <r>
      <t xml:space="preserve">El estado relacionado con la publicación original del nombre y su conformidad con las normas pertinentes de nomenclatura. Se basa esencialmente en un algoritmo de acuerdo con las reglas de negociación del código. No requiere opinión taxonómica.
</t>
    </r>
    <r>
      <rPr>
        <b/>
        <sz val="9"/>
        <color rgb="FF000000"/>
        <rFont val="Calibri"/>
        <family val="2"/>
      </rPr>
      <t>Ejemplos:</t>
    </r>
    <r>
      <rPr>
        <sz val="9"/>
        <color rgb="FF000000"/>
        <rFont val="Calibri"/>
        <family val="2"/>
      </rPr>
      <t xml:space="preserve"> "nom. ambig.", "nom. illeg.", "nom. subnud."</t>
    </r>
  </si>
  <si>
    <r>
      <t xml:space="preserve">Comentarios o notas sobre el taxón o nombre.
</t>
    </r>
    <r>
      <rPr>
        <b/>
        <sz val="9"/>
        <color rgb="FF000000"/>
        <rFont val="Calibri"/>
        <family val="2"/>
      </rPr>
      <t>Ejemplo:</t>
    </r>
    <r>
      <rPr>
        <sz val="9"/>
        <color rgb="FF000000"/>
        <rFont val="Calibri"/>
        <family val="2"/>
      </rPr>
      <t xml:space="preserve"> "Este nombre está mal escrito en uso común"</t>
    </r>
  </si>
  <si>
    <r>
      <t xml:space="preserve">La unidad de medida de la magnitud (tiempo de duración, longitud, área o volumen) de una muestra en un evento de muestreo. Una </t>
    </r>
    <r>
      <rPr>
        <u/>
        <sz val="9"/>
        <color rgb="FF000000"/>
        <rFont val="Calibri"/>
        <family val="2"/>
      </rPr>
      <t>Unidad del tamaño de la muestra</t>
    </r>
    <r>
      <rPr>
        <sz val="9"/>
        <color rgb="FF000000"/>
        <rFont val="Calibri"/>
        <family val="2"/>
      </rPr>
      <t xml:space="preserve"> debe tener siempre un </t>
    </r>
    <r>
      <rPr>
        <u/>
        <sz val="9"/>
        <color rgb="FF000000"/>
        <rFont val="Calibri"/>
        <family val="2"/>
      </rPr>
      <t>Tamaño de la muestra</t>
    </r>
    <r>
      <rPr>
        <sz val="9"/>
        <color rgb="FF000000"/>
        <rFont val="Calibri"/>
        <family val="2"/>
      </rPr>
      <t xml:space="preserve"> correspondiente [e.g ].
</t>
    </r>
    <r>
      <rPr>
        <b/>
        <sz val="9"/>
        <color rgb="FF000000"/>
        <rFont val="Calibri"/>
        <family val="2"/>
      </rPr>
      <t>Ejemplo:</t>
    </r>
    <r>
      <rPr>
        <sz val="9"/>
        <color rgb="FF000000"/>
        <rFont val="Calibri"/>
        <family val="2"/>
      </rPr>
      <t xml:space="preserve"> "metros" para </t>
    </r>
    <r>
      <rPr>
        <u/>
        <sz val="9"/>
        <color rgb="FF000000"/>
        <rFont val="Calibri"/>
        <family val="2"/>
      </rPr>
      <t>Unidad del tamaño de la muestra</t>
    </r>
    <r>
      <rPr>
        <sz val="9"/>
        <color rgb="FF000000"/>
        <rFont val="Calibri"/>
        <family val="2"/>
      </rPr>
      <t xml:space="preserve"> con  "5" para </t>
    </r>
    <r>
      <rPr>
        <u/>
        <sz val="9"/>
        <color rgb="FF000000"/>
        <rFont val="Calibri"/>
        <family val="2"/>
      </rPr>
      <t>Tamaño de la muestra</t>
    </r>
  </si>
  <si>
    <t>expedition</t>
  </si>
  <si>
    <t>Campaña</t>
  </si>
  <si>
    <t>Transecta</t>
  </si>
  <si>
    <t>Liolaemus</t>
  </si>
  <si>
    <r>
      <t xml:space="preserve">Esta plantilla esta basada en el estándar </t>
    </r>
    <r>
      <rPr>
        <b/>
        <i/>
        <sz val="9"/>
        <color rgb="FF333333"/>
        <rFont val="Calibri"/>
        <family val="2"/>
      </rPr>
      <t>Darwin Core</t>
    </r>
    <r>
      <rPr>
        <b/>
        <sz val="9"/>
        <color rgb="FF333333"/>
        <rFont val="Calibri"/>
        <family val="2"/>
      </rPr>
      <t xml:space="preserve"> (DwC)</t>
    </r>
    <r>
      <rPr>
        <sz val="9"/>
        <color rgb="FF333333"/>
        <rFont val="Calibri"/>
        <family val="2"/>
      </rPr>
      <t xml:space="preserve"> (</t>
    </r>
    <r>
      <rPr>
        <i/>
        <sz val="9"/>
        <color rgb="FF333333"/>
        <rFont val="Calibri"/>
        <family val="2"/>
      </rPr>
      <t>versión 2015-06-02</t>
    </r>
    <r>
      <rPr>
        <sz val="9"/>
        <color rgb="FF333333"/>
        <rFont val="Calibri"/>
        <family val="2"/>
      </rPr>
      <t xml:space="preserve">). Contiene los 170 </t>
    </r>
    <r>
      <rPr>
        <b/>
        <sz val="9"/>
        <color rgb="FF333333"/>
        <rFont val="Calibri"/>
        <family val="2"/>
      </rPr>
      <t xml:space="preserve">elementos del estándar, y que son necesarios </t>
    </r>
    <r>
      <rPr>
        <sz val="9"/>
        <color rgb="FF333333"/>
        <rFont val="Calibri"/>
        <family val="2"/>
      </rPr>
      <t>al momento de documentar los registros biológicos que se desean publicar.</t>
    </r>
  </si>
  <si>
    <r>
      <t xml:space="preserve">Esta plantilla Excel cuenta con cuatro (4) hojas o pestañas:
        1. </t>
    </r>
    <r>
      <rPr>
        <b/>
        <sz val="9"/>
        <color rgb="FF333333"/>
        <rFont val="Calibri"/>
        <family val="2"/>
      </rPr>
      <t>Instrucciones</t>
    </r>
    <r>
      <rPr>
        <sz val="9"/>
        <color rgb="FF333333"/>
        <rFont val="Calibri"/>
        <family val="2"/>
      </rPr>
      <t xml:space="preserve">: Contiene la guía de uso y los puntos a tener en cuenta antes de iniciar la documentación de los registros biológicos.
        2. </t>
    </r>
    <r>
      <rPr>
        <b/>
        <sz val="9"/>
        <color rgb="FF333333"/>
        <rFont val="Calibri"/>
        <family val="2"/>
      </rPr>
      <t>Plantilla</t>
    </r>
    <r>
      <rPr>
        <sz val="9"/>
        <color rgb="FF333333"/>
        <rFont val="Calibri"/>
        <family val="2"/>
      </rPr>
      <t xml:space="preserve">: Contiene la tabla con los elementos DwC para documentar los registros biológicos 
        3. </t>
    </r>
    <r>
      <rPr>
        <b/>
        <sz val="9"/>
        <color rgb="FF333333"/>
        <rFont val="Calibri"/>
        <family val="2"/>
      </rPr>
      <t>Definiciones</t>
    </r>
    <r>
      <rPr>
        <sz val="9"/>
        <color rgb="FF333333"/>
        <rFont val="Calibri"/>
        <family val="2"/>
      </rPr>
      <t xml:space="preserve">: Contiene el glosario de los elementos DwC.
        4. </t>
    </r>
    <r>
      <rPr>
        <b/>
        <sz val="9"/>
        <color rgb="FF333333"/>
        <rFont val="Calibri"/>
        <family val="2"/>
      </rPr>
      <t>Vocabulario</t>
    </r>
    <r>
      <rPr>
        <sz val="9"/>
        <color rgb="FF333333"/>
        <rFont val="Calibri"/>
        <family val="2"/>
      </rPr>
      <t xml:space="preserve">: Contiene la lista del vocabulario controlado para algunos de los elementos DwC.
En la pestaña </t>
    </r>
    <r>
      <rPr>
        <b/>
        <sz val="9"/>
        <color rgb="FF333333"/>
        <rFont val="Calibri"/>
        <family val="2"/>
      </rPr>
      <t>Plantilla</t>
    </r>
    <r>
      <rPr>
        <sz val="9"/>
        <color rgb="FF333333"/>
        <rFont val="Calibri"/>
        <family val="2"/>
      </rPr>
      <t xml:space="preserve"> encontrará que cada elemento DwC corresponde a una columna del archivo </t>
    </r>
    <r>
      <rPr>
        <i/>
        <sz val="9"/>
        <color rgb="FF333333"/>
        <rFont val="Calibri"/>
        <family val="2"/>
      </rPr>
      <t>Excel</t>
    </r>
    <r>
      <rPr>
        <sz val="9"/>
        <color rgb="FF333333"/>
        <rFont val="Calibri"/>
        <family val="2"/>
      </rPr>
      <t xml:space="preserve">. Las columnas destacadas en color celeste corresponden a elementos obligatorio a informar, pudiendo incluir información correspondiente a otras columnas si es que las considere relevantes.
Para conocer la definición de cada elemento DwC de la pestaña </t>
    </r>
    <r>
      <rPr>
        <b/>
        <sz val="9"/>
        <color rgb="FF333333"/>
        <rFont val="Calibri"/>
        <family val="2"/>
      </rPr>
      <t>Plantilla</t>
    </r>
    <r>
      <rPr>
        <sz val="9"/>
        <color rgb="FF333333"/>
        <rFont val="Calibri"/>
        <family val="2"/>
      </rPr>
      <t xml:space="preserve">, puede hacer clic sobre el nombre del elemento DwC y será redirigido a su respectiva definición y ejemplos disponibles en la pestaña </t>
    </r>
    <r>
      <rPr>
        <b/>
        <sz val="9"/>
        <color rgb="FF333333"/>
        <rFont val="Calibri"/>
        <family val="2"/>
      </rPr>
      <t>Definiciones</t>
    </r>
    <r>
      <rPr>
        <sz val="9"/>
        <color rgb="FF333333"/>
        <rFont val="Calibri"/>
        <family val="2"/>
      </rPr>
      <t xml:space="preserve">.
Una vez finalice, elimine las columnas que no documentó.
</t>
    </r>
  </si>
  <si>
    <r>
      <t xml:space="preserve">Planilla para la publicación de </t>
    </r>
    <r>
      <rPr>
        <b/>
        <sz val="20"/>
        <color rgb="FF258AC7"/>
        <rFont val="Calibri"/>
        <family val="2"/>
      </rPr>
      <t>Registros Biológicos</t>
    </r>
  </si>
  <si>
    <t>AVES</t>
  </si>
  <si>
    <t>REPTILIA</t>
  </si>
  <si>
    <t>MAMMALIA</t>
  </si>
  <si>
    <t>ACCIPITRIFORMES</t>
  </si>
  <si>
    <t>CHARADRIIFORMES</t>
  </si>
  <si>
    <t>PASSERIFORMES</t>
  </si>
  <si>
    <t>SQUAMATA</t>
  </si>
  <si>
    <t>FALCONIFORMES</t>
  </si>
  <si>
    <t>RODENTIA</t>
  </si>
  <si>
    <t>CARNIVORA</t>
  </si>
  <si>
    <t>TINAMIFORMES</t>
  </si>
  <si>
    <t>CATHARTIDAE</t>
  </si>
  <si>
    <t>CHARADRIIDAE</t>
  </si>
  <si>
    <t>THRAUPIDAE</t>
  </si>
  <si>
    <t>TROPIDURIDAE</t>
  </si>
  <si>
    <t>FALCONIDAE</t>
  </si>
  <si>
    <t>MIMIDAE</t>
  </si>
  <si>
    <t>OCTODONTIDAE</t>
  </si>
  <si>
    <t>EMBERIZIDAE</t>
  </si>
  <si>
    <t>RHINOCRYPTIDAE</t>
  </si>
  <si>
    <t>TROCHILIDAE</t>
  </si>
  <si>
    <t>CAPRIMULGIDAE</t>
  </si>
  <si>
    <t>STRIGIDAE</t>
  </si>
  <si>
    <t>ACCIPITRIDAE</t>
  </si>
  <si>
    <t>CANIDAE</t>
  </si>
  <si>
    <t>FURNARIIDAE</t>
  </si>
  <si>
    <t>TINAMIDAE</t>
  </si>
  <si>
    <t>TROGLODYTIDAE</t>
  </si>
  <si>
    <t>CRICETIDAE</t>
  </si>
  <si>
    <t>DIPSADIDAE</t>
  </si>
  <si>
    <t>ICTERIDAE</t>
  </si>
  <si>
    <t>FRINGILLIDAE</t>
  </si>
  <si>
    <t>FELIDAE</t>
  </si>
  <si>
    <t>Coragyps</t>
  </si>
  <si>
    <t>Vanellus</t>
  </si>
  <si>
    <t>Diuca</t>
  </si>
  <si>
    <t>Phrygilus</t>
  </si>
  <si>
    <t>Milvago</t>
  </si>
  <si>
    <t>Mimus</t>
  </si>
  <si>
    <t>Octodon</t>
  </si>
  <si>
    <t>Zonotrichia</t>
  </si>
  <si>
    <t>Scelorchilus</t>
  </si>
  <si>
    <t>Pteroptochos</t>
  </si>
  <si>
    <t>Cathartes</t>
  </si>
  <si>
    <t>Sephanoides</t>
  </si>
  <si>
    <t>Spalacopus</t>
  </si>
  <si>
    <t>Systellura</t>
  </si>
  <si>
    <t>Glaucidium</t>
  </si>
  <si>
    <t>Geranoaetus</t>
  </si>
  <si>
    <t>Patagona</t>
  </si>
  <si>
    <t>Lycalopex</t>
  </si>
  <si>
    <t>Ochetorhynchus</t>
  </si>
  <si>
    <t>Nothoprocta</t>
  </si>
  <si>
    <t>Troglodytes</t>
  </si>
  <si>
    <t>Phyllotis</t>
  </si>
  <si>
    <t>Abrothrix</t>
  </si>
  <si>
    <t>Tachymenis</t>
  </si>
  <si>
    <t>Sturnella</t>
  </si>
  <si>
    <t>Sicalis</t>
  </si>
  <si>
    <t>Spinus</t>
  </si>
  <si>
    <t>Philodryas</t>
  </si>
  <si>
    <t>Felis</t>
  </si>
  <si>
    <t>atratus</t>
  </si>
  <si>
    <t>chilensis</t>
  </si>
  <si>
    <t>diuca</t>
  </si>
  <si>
    <t>platei</t>
  </si>
  <si>
    <t>fruticeti</t>
  </si>
  <si>
    <t>chimango</t>
  </si>
  <si>
    <t>thenca</t>
  </si>
  <si>
    <t>degus</t>
  </si>
  <si>
    <t>capensis</t>
  </si>
  <si>
    <t>albicollis</t>
  </si>
  <si>
    <t>megapodius</t>
  </si>
  <si>
    <t>fuscus</t>
  </si>
  <si>
    <t>aura</t>
  </si>
  <si>
    <t>sephaniodes</t>
  </si>
  <si>
    <t>cyanus</t>
  </si>
  <si>
    <t>longirostris</t>
  </si>
  <si>
    <t>nana</t>
  </si>
  <si>
    <t>melanoleucus</t>
  </si>
  <si>
    <t>gigas</t>
  </si>
  <si>
    <t>culpaeus</t>
  </si>
  <si>
    <t>melanurus</t>
  </si>
  <si>
    <t>perdicaria</t>
  </si>
  <si>
    <t>aedon</t>
  </si>
  <si>
    <t>darwini</t>
  </si>
  <si>
    <t>olivacea</t>
  </si>
  <si>
    <t>polyosoma</t>
  </si>
  <si>
    <t>loyca</t>
  </si>
  <si>
    <t>luteola</t>
  </si>
  <si>
    <t>barbatus</t>
  </si>
  <si>
    <t>chamissonis</t>
  </si>
  <si>
    <t>nitidus</t>
  </si>
  <si>
    <t>silvestris</t>
  </si>
  <si>
    <t>Jote de cabeza negra</t>
  </si>
  <si>
    <t>Queltehue común</t>
  </si>
  <si>
    <t>Diuca común</t>
  </si>
  <si>
    <t>Lagartija de Plate</t>
  </si>
  <si>
    <t>Yal común</t>
  </si>
  <si>
    <t>Tiuque</t>
  </si>
  <si>
    <t>Tenca chilena</t>
  </si>
  <si>
    <t>Degú</t>
  </si>
  <si>
    <t>Chincol</t>
  </si>
  <si>
    <t>Tapaculo</t>
  </si>
  <si>
    <t>Turca</t>
  </si>
  <si>
    <t>Lagartija oscura</t>
  </si>
  <si>
    <t>Jote de cabeza colorada</t>
  </si>
  <si>
    <t>Picaflor chico</t>
  </si>
  <si>
    <t>Cururo</t>
  </si>
  <si>
    <t>Gallina ciega común</t>
  </si>
  <si>
    <t>Chuncho austral</t>
  </si>
  <si>
    <t>Águila</t>
  </si>
  <si>
    <t>Picaflor gigante</t>
  </si>
  <si>
    <t>Zorro culpeo</t>
  </si>
  <si>
    <t>Chiricoca</t>
  </si>
  <si>
    <t>Perdiz Chilena</t>
  </si>
  <si>
    <t>Chercán común</t>
  </si>
  <si>
    <t>Ratón orejudo de Darwin</t>
  </si>
  <si>
    <t>Ratón oliváceo</t>
  </si>
  <si>
    <t>Culebra de cola corta</t>
  </si>
  <si>
    <t>Aguilucho común</t>
  </si>
  <si>
    <t>Loica común</t>
  </si>
  <si>
    <t>Chirihue común</t>
  </si>
  <si>
    <t>Culebra de cola larga</t>
  </si>
  <si>
    <t>Lagarto nítido</t>
  </si>
  <si>
    <t>Gato doméstico</t>
  </si>
  <si>
    <t>Puntos de aves</t>
  </si>
  <si>
    <t>Recorrido pedestre</t>
  </si>
  <si>
    <t>Muestreo Nocturno</t>
  </si>
  <si>
    <t>Observación directa</t>
  </si>
  <si>
    <t>Trampas sherman</t>
  </si>
  <si>
    <t>Trampas cámara</t>
  </si>
  <si>
    <t>Ejemplar adulto</t>
  </si>
  <si>
    <t>Ejemplar juvenil</t>
  </si>
  <si>
    <t>Fecas de degú</t>
  </si>
  <si>
    <t>Registro directo de Degú fuera de su madriguera</t>
  </si>
  <si>
    <t>ejemplar juvenil</t>
  </si>
  <si>
    <t>Fecas de degus</t>
  </si>
  <si>
    <t>Degú entrando a su madriguera</t>
  </si>
  <si>
    <t>Delimitación de curureras</t>
  </si>
  <si>
    <t>Delimitación de curureras activas</t>
  </si>
  <si>
    <t>delimitación curureras activas</t>
  </si>
  <si>
    <t>vocalización</t>
  </si>
  <si>
    <t>Hallazgo directo de 2 ejemplares de degú</t>
  </si>
  <si>
    <t>hallazgo indirecto de degú</t>
  </si>
  <si>
    <t>fecas de zorro sp</t>
  </si>
  <si>
    <t>Hallazgo indirecto de degú</t>
  </si>
  <si>
    <t>Adulta hembra</t>
  </si>
  <si>
    <t>1 ejemplar adulto y 1 ejemplar juvenil</t>
  </si>
  <si>
    <t>Bajo tronco</t>
  </si>
  <si>
    <t>Hembra juvenil</t>
  </si>
  <si>
    <t>Ejemplar Adulto</t>
  </si>
  <si>
    <t>Zorro sp</t>
  </si>
  <si>
    <t>Ejemplar Juvenil</t>
  </si>
  <si>
    <t>Presencia de curureras activas</t>
  </si>
  <si>
    <t>Fecas de zorro</t>
  </si>
  <si>
    <t>UTM 19 S</t>
  </si>
  <si>
    <t>Individuo</t>
  </si>
  <si>
    <t>Ejemplar juvenil, bajo vegetación seca y cartón</t>
  </si>
  <si>
    <t>Ejemplar juvenil compartiendo madriguera bajo roca, con ejemplar de nitidus adulto en proceso de ecdisis</t>
  </si>
  <si>
    <t>ejemplar adulto en proceso de ecdisis, compartiendo madriguera bajo roca con ejemplar de abrothrix olivácea</t>
  </si>
  <si>
    <t>Fecas de zorro, con semillas</t>
  </si>
  <si>
    <t>CL</t>
  </si>
  <si>
    <t>No Aplica</t>
  </si>
  <si>
    <t>Chile</t>
  </si>
  <si>
    <t>Animalia</t>
  </si>
  <si>
    <t>Jilguero, Jilguero austral</t>
  </si>
  <si>
    <t>Ecorestaura (ECR)</t>
  </si>
  <si>
    <t>WGS84</t>
  </si>
  <si>
    <t>Horario AM</t>
  </si>
  <si>
    <t>Horario PM</t>
  </si>
  <si>
    <t>Abrothrix olivacea</t>
  </si>
  <si>
    <t>Ardenna grisea</t>
  </si>
  <si>
    <t>Cathartes aura</t>
  </si>
  <si>
    <t>Coragyps atratus</t>
  </si>
  <si>
    <t>Diuca diuca</t>
  </si>
  <si>
    <t>Elanus leucurus</t>
  </si>
  <si>
    <t>Falco peregrinus</t>
  </si>
  <si>
    <t>Gallinago paraguaiae</t>
  </si>
  <si>
    <t>Geranoaetus melanoleucus</t>
  </si>
  <si>
    <t>Geranoaetus polyosoma</t>
  </si>
  <si>
    <t>Larus dominicanus</t>
  </si>
  <si>
    <t>Lasiurus cinereus</t>
  </si>
  <si>
    <t>Liolaemus chiliensis</t>
  </si>
  <si>
    <t>Liolaemus lemniscata</t>
  </si>
  <si>
    <t>Liolaemus pseudolemniscatus</t>
  </si>
  <si>
    <t>Liolaemus tenuis</t>
  </si>
  <si>
    <t>Liolaemus zapallarensis</t>
  </si>
  <si>
    <t>Lycalopex griseus</t>
  </si>
  <si>
    <t>Mimus thenca</t>
  </si>
  <si>
    <t>Molothrus bonariensis</t>
  </si>
  <si>
    <t>Nothoprocta perdicaria</t>
  </si>
  <si>
    <t>Parabuteo unicus</t>
  </si>
  <si>
    <t>Passer domesticus</t>
  </si>
  <si>
    <t>Phrygilus fruticeti</t>
  </si>
  <si>
    <t>Phyllotis darwini</t>
  </si>
  <si>
    <t>Plegadis chihi</t>
  </si>
  <si>
    <t>Pseudasthenes humicola</t>
  </si>
  <si>
    <t>Pteroptochos megapodius</t>
  </si>
  <si>
    <t>Pygochelidon cyanoleuca</t>
  </si>
  <si>
    <t>Sicalis luteola</t>
  </si>
  <si>
    <t>Spalacopus cyanus</t>
  </si>
  <si>
    <t>Sturnella loyca</t>
  </si>
  <si>
    <t>Tachycineta meyeni</t>
  </si>
  <si>
    <t>Troglodytes aedon</t>
  </si>
  <si>
    <t>Vanellus chilensis</t>
  </si>
  <si>
    <t>Vultur gryphus</t>
  </si>
  <si>
    <t>Zenaida auriculata</t>
  </si>
  <si>
    <t>Zonotrichia capensis</t>
  </si>
  <si>
    <t>faguilera@ecorestaura.cl</t>
  </si>
  <si>
    <t>dguajardo@ecorestaura.cl</t>
  </si>
  <si>
    <t>yperez</t>
  </si>
  <si>
    <t>dguajardo</t>
  </si>
  <si>
    <t>faguilera</t>
  </si>
  <si>
    <t>Cvaras</t>
  </si>
  <si>
    <t>PROCELLARIIFORMES</t>
  </si>
  <si>
    <t>CHIROPTERA</t>
  </si>
  <si>
    <t>PELECANIFORMES</t>
  </si>
  <si>
    <t>COLUMBIFORMES</t>
  </si>
  <si>
    <t>Primavera 2025</t>
  </si>
  <si>
    <t>ECR:FAUVER:01</t>
  </si>
  <si>
    <t>ECR:FAUVER:02</t>
  </si>
  <si>
    <t>ECR:FAUVER:03</t>
  </si>
  <si>
    <t>ECR:FAUVER:04</t>
  </si>
  <si>
    <t>ECR:FAUVER:05</t>
  </si>
  <si>
    <t>ECR:FAUVER:06</t>
  </si>
  <si>
    <t>ECR:FAUVER:07</t>
  </si>
  <si>
    <t>ECR:FAUVER:08</t>
  </si>
  <si>
    <t>ECR:FAUVER:09</t>
  </si>
  <si>
    <t>ECR:FAUVER:10</t>
  </si>
  <si>
    <t>ECR:FAUVER:11</t>
  </si>
  <si>
    <t>ECR:FAUVER:12</t>
  </si>
  <si>
    <t>ECR:FAUVER:13</t>
  </si>
  <si>
    <t>ECR:FAUVER:14</t>
  </si>
  <si>
    <t>ECR:FAUVER:15</t>
  </si>
  <si>
    <t>ECR:FAUVER:16</t>
  </si>
  <si>
    <t>ECR:FAUVER:17</t>
  </si>
  <si>
    <t>ECR:FAUVER:18</t>
  </si>
  <si>
    <t>ECR:FAUVER:19</t>
  </si>
  <si>
    <t>ECR:FAUVER:20</t>
  </si>
  <si>
    <t>ECR:FAUVER:21</t>
  </si>
  <si>
    <t>ECR:FAUVER:22</t>
  </si>
  <si>
    <t>ECR:FAUVER:23</t>
  </si>
  <si>
    <t>ECR:FAUVER:24</t>
  </si>
  <si>
    <t>ECR:FAUVER:25</t>
  </si>
  <si>
    <t>ECR:FAUVER:26</t>
  </si>
  <si>
    <t>ECR:FAUVER:27</t>
  </si>
  <si>
    <t>ECR:FAUVER:28</t>
  </si>
  <si>
    <t>ECR:FAUVER:29</t>
  </si>
  <si>
    <t>ECR:FAUVER:30</t>
  </si>
  <si>
    <t>ECR:FAUVER:31</t>
  </si>
  <si>
    <t>ECR:FAUVER:32</t>
  </si>
  <si>
    <t>ECR:FAUVER:33</t>
  </si>
  <si>
    <t>ECR:FAUVER:34</t>
  </si>
  <si>
    <t>ECR:FAUVER:35</t>
  </si>
  <si>
    <t>ECR:FAUVER:36</t>
  </si>
  <si>
    <t>ECR:FAUVER:37</t>
  </si>
  <si>
    <t>ECR:FAUVER:38</t>
  </si>
  <si>
    <t>ECR:FAUVER:39</t>
  </si>
  <si>
    <t>ECR:FAUVER:40</t>
  </si>
  <si>
    <t>ECR:FAUVER:41</t>
  </si>
  <si>
    <t>ECR:FAUVER:42</t>
  </si>
  <si>
    <t>ECR:FAUVER:43</t>
  </si>
  <si>
    <t>ECR:FAUVER:44</t>
  </si>
  <si>
    <t>ECR:FAUVER:45</t>
  </si>
  <si>
    <t>ECR:FAUVER:46</t>
  </si>
  <si>
    <t>ECR:FAUVER:47</t>
  </si>
  <si>
    <t>ECR:FAUVER:48</t>
  </si>
  <si>
    <t>ECR:FAUVER:49</t>
  </si>
  <si>
    <t>ECR:FAUVER:50</t>
  </si>
  <si>
    <t>ECR:FAUVER:51</t>
  </si>
  <si>
    <t>ECR:FAUVER:52</t>
  </si>
  <si>
    <t>ECR:FAUVER:53</t>
  </si>
  <si>
    <t>ECR:FAUVER:54</t>
  </si>
  <si>
    <t>ECR:FAUVER:55</t>
  </si>
  <si>
    <t>ECR:FAUVER:56</t>
  </si>
  <si>
    <t>ECR:FAUVER:57</t>
  </si>
  <si>
    <t>ECR:FAUVER:58</t>
  </si>
  <si>
    <t>ECR:FAUVER:59</t>
  </si>
  <si>
    <t>ECR:FAUVER:60</t>
  </si>
  <si>
    <t>ECR:FAUVER:61</t>
  </si>
  <si>
    <t>ECR:FAUVER:62</t>
  </si>
  <si>
    <t>ECR:FAUVER:63</t>
  </si>
  <si>
    <t>ECR:FAUVER:64</t>
  </si>
  <si>
    <t>ECR:FAUVER:65</t>
  </si>
  <si>
    <t>ECR:FAUVER:66</t>
  </si>
  <si>
    <t>ECR:FAUVER:67</t>
  </si>
  <si>
    <t>ECR:FAUVER:68</t>
  </si>
  <si>
    <t>ECR:FAUVER:69</t>
  </si>
  <si>
    <t>ECR:FAUVER:70</t>
  </si>
  <si>
    <t>ECR:FAUVER:71</t>
  </si>
  <si>
    <t>ECR:FAUVER:72</t>
  </si>
  <si>
    <t>ECR:FAUVER:73</t>
  </si>
  <si>
    <t>ECR:FAUVER:74</t>
  </si>
  <si>
    <t>ECR:FAUVER:75</t>
  </si>
  <si>
    <t>ECR:FAUVER:76</t>
  </si>
  <si>
    <t>ECR:FAUVER:77</t>
  </si>
  <si>
    <t>ECR:FAUVER:78</t>
  </si>
  <si>
    <t>ECR:FAUVER:79</t>
  </si>
  <si>
    <t>ECR:FAUVER:80</t>
  </si>
  <si>
    <t>ECR:FAUVER:81</t>
  </si>
  <si>
    <t>ECR:FAUVER:82</t>
  </si>
  <si>
    <t>ECR:FAUVER:83</t>
  </si>
  <si>
    <t>ECR:FAUVER:84</t>
  </si>
  <si>
    <t>ECR:FAUVER:85</t>
  </si>
  <si>
    <t>ECR:FAUVER:86</t>
  </si>
  <si>
    <t>ECR:FAUVER:87</t>
  </si>
  <si>
    <t>ECR:FAUVER:88</t>
  </si>
  <si>
    <t>ECR:FAUVER:89</t>
  </si>
  <si>
    <t>ECR:FAUVER:90</t>
  </si>
  <si>
    <t>ECR:FAUVER:91</t>
  </si>
  <si>
    <t>ECR:FAUVER:92</t>
  </si>
  <si>
    <t>ECR:FAUVER:93</t>
  </si>
  <si>
    <t>ECR:FAUVER:94</t>
  </si>
  <si>
    <t>ECR:FAUVER:95</t>
  </si>
  <si>
    <t>ECR:FAUVER:96</t>
  </si>
  <si>
    <t>ECR:FAUVER:97</t>
  </si>
  <si>
    <t>ECR:FAUVER:98</t>
  </si>
  <si>
    <t>ECR:FAUVER:99</t>
  </si>
  <si>
    <t>ECR:FAUVER:100</t>
  </si>
  <si>
    <t>ECR:FAUVER:101</t>
  </si>
  <si>
    <t>ECR:FAUVER:102</t>
  </si>
  <si>
    <t>ECR:FAUVER:103</t>
  </si>
  <si>
    <t>ECR:FAUVER:104</t>
  </si>
  <si>
    <t>ECR:FAUVER:105</t>
  </si>
  <si>
    <t>ECR:FAUVER:106</t>
  </si>
  <si>
    <t>ECR:FAUVER:107</t>
  </si>
  <si>
    <t>ECR:FAUVER:108</t>
  </si>
  <si>
    <t>ECR:FAUVER:109</t>
  </si>
  <si>
    <t>ECR:FAUVER:110</t>
  </si>
  <si>
    <t>ECR:FAUVER:111</t>
  </si>
  <si>
    <t>ECR:FAUVER:112</t>
  </si>
  <si>
    <t>ECR:FAUVER:113</t>
  </si>
  <si>
    <t>ECR:FAUVER:114</t>
  </si>
  <si>
    <t>ECR:FAUVER:115</t>
  </si>
  <si>
    <t>ECR:FAUVER:116</t>
  </si>
  <si>
    <t>ECR:FAUVER:117</t>
  </si>
  <si>
    <t>ECR:FAUVER:118</t>
  </si>
  <si>
    <t>ECR:FAUVER:119</t>
  </si>
  <si>
    <t>ECR:FAUVER:120</t>
  </si>
  <si>
    <t>ECR:FAUVER:121</t>
  </si>
  <si>
    <t>ECR:FAUVER:122</t>
  </si>
  <si>
    <t>ECR:FAUVER:123</t>
  </si>
  <si>
    <t>ECR:FAUVER:124</t>
  </si>
  <si>
    <t>ECR:FAUVER:125</t>
  </si>
  <si>
    <t>ECR:FAUVER:126</t>
  </si>
  <si>
    <t>ECR:FAUVER:127</t>
  </si>
  <si>
    <t>ECR:FAUVER:128</t>
  </si>
  <si>
    <t>ECR:FAUVER:129</t>
  </si>
  <si>
    <t>ECR:FAUVER:130</t>
  </si>
  <si>
    <t>ECR:FAUVER:131</t>
  </si>
  <si>
    <t>ECR:FAUVER:132</t>
  </si>
  <si>
    <t>ECR:FAUVER:133</t>
  </si>
  <si>
    <t>ECR:FAUVER:134</t>
  </si>
  <si>
    <t>ECR:FAUVER:135</t>
  </si>
  <si>
    <t>ECR:FAUVER:136</t>
  </si>
  <si>
    <t>ECR:FAUVER:137</t>
  </si>
  <si>
    <t>ECR:FAUVER:138</t>
  </si>
  <si>
    <t>ECR:FAUVER:139</t>
  </si>
  <si>
    <t>ECR:FAUVER:140</t>
  </si>
  <si>
    <t>ECR:FAUVER:141</t>
  </si>
  <si>
    <t>ECR:FAUVER:142</t>
  </si>
  <si>
    <t>ECR:FAUVER:143</t>
  </si>
  <si>
    <t>ECR:FAUVER:144</t>
  </si>
  <si>
    <t>ECR:FAUVER:145</t>
  </si>
  <si>
    <t>ECR:FAUVER:146</t>
  </si>
  <si>
    <t>ECR:FAUVER:147</t>
  </si>
  <si>
    <t>ECR:FAUVER:148</t>
  </si>
  <si>
    <t>ECR:FAUVER:149</t>
  </si>
  <si>
    <t>ECR:FAUVER:150</t>
  </si>
  <si>
    <t>ECR:FAUVER:151</t>
  </si>
  <si>
    <t>ECR:FAUVER:152</t>
  </si>
  <si>
    <t>ECR:FAUVER:153</t>
  </si>
  <si>
    <t>ECR:FAUVER:154</t>
  </si>
  <si>
    <t>ECR:FAUVER:155</t>
  </si>
  <si>
    <t>ECR:FAUVER:156</t>
  </si>
  <si>
    <t>ECR:FAUVER:157</t>
  </si>
  <si>
    <t>ECR:FAUVER:158</t>
  </si>
  <si>
    <t>ECR:FAUVER:159</t>
  </si>
  <si>
    <t>ECR:FAUVER:160</t>
  </si>
  <si>
    <t>ECR:FAUVER:161</t>
  </si>
  <si>
    <t>ECR:FAUVER:162</t>
  </si>
  <si>
    <t>ECR:FAUVER:163</t>
  </si>
  <si>
    <t>ECR:FAUVER:164</t>
  </si>
  <si>
    <t>ECR:FAUVER:165</t>
  </si>
  <si>
    <t>ECR:FAUVER:166</t>
  </si>
  <si>
    <t>ECR:FAUVER:167</t>
  </si>
  <si>
    <t>ECR:FAUVER:168</t>
  </si>
  <si>
    <t>ECR:FAUVER:169</t>
  </si>
  <si>
    <t>ECR:FAUVER:170</t>
  </si>
  <si>
    <t>ECR:FAUVER:171</t>
  </si>
  <si>
    <t>ECR:FAUVER:172</t>
  </si>
  <si>
    <t>ECR:FAUVER:173</t>
  </si>
  <si>
    <t>M&amp;H Ingeneria</t>
  </si>
  <si>
    <t>Registro de Fauna vertebrada Campaña primavera2025</t>
  </si>
  <si>
    <t>AMPLIACION PARQUE EOLICO CAMARICO</t>
  </si>
  <si>
    <t>Sin observaciones</t>
  </si>
  <si>
    <t>LB Fauna Terrestre Vertebrada</t>
  </si>
  <si>
    <t>Coquimbo</t>
  </si>
  <si>
    <t>Ovalle</t>
  </si>
  <si>
    <t>Registro Directo</t>
  </si>
  <si>
    <t>Francisca Aguilera/Daniela Guajardo/Yeral Perez</t>
  </si>
  <si>
    <t>Camarico</t>
  </si>
  <si>
    <t>Ind</t>
  </si>
  <si>
    <t>Registro Indirecto</t>
  </si>
  <si>
    <t>Vivo</t>
  </si>
  <si>
    <t>N/A</t>
  </si>
  <si>
    <t>NOC</t>
  </si>
  <si>
    <t>REG</t>
  </si>
  <si>
    <t>POA</t>
  </si>
  <si>
    <t>TR</t>
  </si>
  <si>
    <t>CT</t>
  </si>
  <si>
    <t>TSH</t>
  </si>
  <si>
    <t>Hectareas</t>
  </si>
  <si>
    <t>4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</si>
</sst>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1">
    <font>
      <sz val="11"/>
      <color theme="1"/>
      <name val="Arial"/>
    </font>
    <font>
      <sz val="11"/>
      <color theme="1"/>
      <name val="Calibri"/>
      <family val="2"/>
      <scheme val="minor"/>
    </font>
    <font>
      <sz val="11"/>
      <color theme="1"/>
      <name val="Calibri"/>
      <family val="2"/>
    </font>
    <font>
      <sz val="18"/>
      <color rgb="FF258AC7"/>
      <name val="Open Sans"/>
      <family val="2"/>
    </font>
    <font>
      <sz val="16"/>
      <color rgb="FF258AC7"/>
      <name val="Open Sans"/>
      <family val="2"/>
    </font>
    <font>
      <sz val="9"/>
      <color rgb="FF595959"/>
      <name val="Calibri"/>
      <family val="2"/>
    </font>
    <font>
      <sz val="9"/>
      <color rgb="FF595959"/>
      <name val="Open Sans"/>
      <family val="2"/>
    </font>
    <font>
      <sz val="12"/>
      <color rgb="FF258AC7"/>
      <name val="Calibri"/>
      <family val="2"/>
    </font>
    <font>
      <sz val="12"/>
      <color rgb="FF258AC7"/>
      <name val="Open Sans"/>
      <family val="2"/>
    </font>
    <font>
      <sz val="9"/>
      <color rgb="FF595959"/>
      <name val="Arial"/>
      <family val="2"/>
    </font>
    <font>
      <sz val="9"/>
      <color rgb="FF7F7F7F"/>
      <name val="Calibri"/>
      <family val="2"/>
    </font>
    <font>
      <sz val="9"/>
      <color rgb="FF7F7F7F"/>
      <name val="Angsana New"/>
      <family val="1"/>
      <charset val="222"/>
    </font>
    <font>
      <sz val="9"/>
      <color rgb="FF3399FF"/>
      <name val="Calibri"/>
      <family val="2"/>
    </font>
    <font>
      <sz val="9"/>
      <color rgb="FF3399FF"/>
      <name val="Verdana"/>
      <family val="2"/>
    </font>
    <font>
      <sz val="9"/>
      <color theme="1"/>
      <name val="Calibri"/>
      <family val="2"/>
    </font>
    <font>
      <sz val="9"/>
      <color theme="1"/>
      <name val="Arnprior"/>
    </font>
    <font>
      <sz val="11"/>
      <name val="Arial"/>
      <family val="2"/>
    </font>
    <font>
      <sz val="8"/>
      <color rgb="FF7F7F7F"/>
      <name val="Calibri"/>
      <family val="2"/>
    </font>
    <font>
      <sz val="7"/>
      <color rgb="FF7F7F7F"/>
      <name val="Century Gothic"/>
      <family val="2"/>
    </font>
    <font>
      <sz val="7"/>
      <color rgb="FF7F7F7F"/>
      <name val="Calibri"/>
      <family val="2"/>
    </font>
    <font>
      <i/>
      <sz val="8"/>
      <color rgb="FF7F7F7F"/>
      <name val="Calibri"/>
      <family val="2"/>
    </font>
    <font>
      <sz val="8"/>
      <color theme="1"/>
      <name val="Calibri"/>
      <family val="2"/>
    </font>
    <font>
      <sz val="36"/>
      <color rgb="FF7F7F7F"/>
      <name val="Angsana New"/>
      <family val="1"/>
      <charset val="222"/>
    </font>
    <font>
      <sz val="6"/>
      <color theme="1"/>
      <name val="Open Sans"/>
      <family val="2"/>
    </font>
    <font>
      <b/>
      <sz val="10"/>
      <color theme="1"/>
      <name val="Open Sans"/>
      <family val="2"/>
    </font>
    <font>
      <sz val="10"/>
      <color theme="1"/>
      <name val="Open Sans"/>
      <family val="2"/>
    </font>
    <font>
      <b/>
      <sz val="8"/>
      <color theme="1"/>
      <name val="Calibri"/>
      <family val="2"/>
    </font>
    <font>
      <sz val="6"/>
      <color theme="0"/>
      <name val="Calibri"/>
      <family val="2"/>
    </font>
    <font>
      <b/>
      <sz val="24"/>
      <color rgb="FF258AC7"/>
      <name val="Calibri"/>
      <family val="2"/>
    </font>
    <font>
      <sz val="36"/>
      <color rgb="FF7F7F7F"/>
      <name val="Calibri"/>
      <family val="2"/>
    </font>
    <font>
      <sz val="6"/>
      <color theme="1"/>
      <name val="Calibri"/>
      <family val="2"/>
    </font>
    <font>
      <b/>
      <sz val="10"/>
      <color theme="1"/>
      <name val="Calibri"/>
      <family val="2"/>
    </font>
    <font>
      <sz val="10"/>
      <color theme="1"/>
      <name val="Calibri"/>
      <family val="2"/>
    </font>
    <font>
      <u/>
      <sz val="36"/>
      <color rgb="FF7F7F7F"/>
      <name val="Arial"/>
      <family val="2"/>
    </font>
    <font>
      <sz val="24"/>
      <color theme="1"/>
      <name val="Calibri"/>
      <family val="2"/>
    </font>
    <font>
      <sz val="9"/>
      <color theme="1"/>
      <name val="Open Sans"/>
      <family val="2"/>
    </font>
    <font>
      <sz val="24"/>
      <color theme="1"/>
      <name val="Oswald"/>
    </font>
    <font>
      <u/>
      <sz val="24"/>
      <color theme="1"/>
      <name val="Arial"/>
      <family val="2"/>
    </font>
    <font>
      <u/>
      <sz val="36"/>
      <color rgb="FF7F7F7F"/>
      <name val="Arial"/>
      <family val="2"/>
    </font>
    <font>
      <u/>
      <sz val="9"/>
      <color theme="1"/>
      <name val="Calibri"/>
      <family val="2"/>
    </font>
    <font>
      <sz val="11"/>
      <color rgb="FF222222"/>
      <name val="Arial"/>
      <family val="2"/>
    </font>
    <font>
      <u/>
      <sz val="24"/>
      <color theme="1"/>
      <name val="Oswald"/>
    </font>
    <font>
      <sz val="10"/>
      <color theme="1"/>
      <name val="Verdana"/>
      <family val="2"/>
    </font>
    <font>
      <b/>
      <sz val="24"/>
      <color rgb="FFF06B3C"/>
      <name val="Calibri"/>
      <family val="2"/>
    </font>
    <font>
      <sz val="8"/>
      <color rgb="FF000000"/>
      <name val="Calibri"/>
      <family val="2"/>
    </font>
    <font>
      <sz val="9"/>
      <color rgb="FF000000"/>
      <name val="Calibri"/>
      <family val="2"/>
    </font>
    <font>
      <b/>
      <sz val="20"/>
      <color rgb="FF258AC7"/>
      <name val="Calibri"/>
      <family val="2"/>
    </font>
    <font>
      <b/>
      <i/>
      <sz val="9"/>
      <color rgb="FF333333"/>
      <name val="Calibri"/>
      <family val="2"/>
    </font>
    <font>
      <b/>
      <sz val="9"/>
      <color rgb="FF333333"/>
      <name val="Calibri"/>
      <family val="2"/>
    </font>
    <font>
      <sz val="9"/>
      <color rgb="FF333333"/>
      <name val="Calibri"/>
      <family val="2"/>
    </font>
    <font>
      <i/>
      <sz val="9"/>
      <color rgb="FF333333"/>
      <name val="Calibri"/>
      <family val="2"/>
    </font>
    <font>
      <i/>
      <sz val="8"/>
      <color rgb="FF808080"/>
      <name val="Calibri"/>
      <family val="2"/>
    </font>
    <font>
      <sz val="8"/>
      <color rgb="FF808080"/>
      <name val="Calibri"/>
      <family val="2"/>
    </font>
    <font>
      <sz val="9"/>
      <color rgb="FFFF6600"/>
      <name val="Calibri"/>
      <family val="2"/>
    </font>
    <font>
      <sz val="9"/>
      <color rgb="FF339966"/>
      <name val="Calibri"/>
      <family val="2"/>
    </font>
    <font>
      <sz val="9"/>
      <color rgb="FF33CCCC"/>
      <name val="Calibri"/>
      <family val="2"/>
    </font>
    <font>
      <b/>
      <sz val="9"/>
      <color rgb="FF000000"/>
      <name val="Calibri"/>
      <family val="2"/>
    </font>
    <font>
      <sz val="11"/>
      <color rgb="FF000000"/>
      <name val="Arial"/>
      <family val="2"/>
    </font>
    <font>
      <u/>
      <sz val="9"/>
      <color rgb="FF000000"/>
      <name val="Calibri"/>
      <family val="2"/>
    </font>
    <font>
      <i/>
      <sz val="9"/>
      <color rgb="FF000000"/>
      <name val="Calibri"/>
      <family val="2"/>
    </font>
    <font>
      <b/>
      <sz val="9"/>
      <color theme="1"/>
      <name val="Calibri"/>
      <family val="2"/>
    </font>
    <font>
      <b/>
      <sz val="8"/>
      <color rgb="FF000000"/>
      <name val="Calibri"/>
      <family val="2"/>
    </font>
    <font>
      <sz val="9"/>
      <color rgb="FF000000"/>
      <name val="Calibri"/>
      <family val="2"/>
    </font>
    <font>
      <sz val="8"/>
      <color rgb="FF000000"/>
      <name val="Calibri"/>
      <family val="2"/>
    </font>
    <font>
      <sz val="8"/>
      <color theme="1"/>
      <name val="Arial"/>
      <family val="2"/>
    </font>
    <font>
      <b/>
      <sz val="8"/>
      <name val="Calibri"/>
      <family val="2"/>
    </font>
    <font>
      <sz val="9"/>
      <color theme="1"/>
      <name val="Calibri"/>
      <family val="2"/>
    </font>
    <font>
      <sz val="9"/>
      <color rgb="FF000000"/>
      <name val="Calibri"/>
      <family val="2"/>
      <scheme val="major"/>
    </font>
    <font>
      <b/>
      <sz val="9"/>
      <color rgb="FF000000"/>
      <name val="Calibri"/>
      <family val="2"/>
      <scheme val="major"/>
    </font>
    <font>
      <i/>
      <sz val="9"/>
      <color rgb="FF000000"/>
      <name val="Calibri"/>
      <family val="2"/>
      <scheme val="major"/>
    </font>
    <font>
      <u/>
      <sz val="11"/>
      <color theme="10"/>
      <name val="Arial"/>
      <family val="2"/>
    </font>
    <font>
      <sz val="9"/>
      <name val="Calibri"/>
      <family val="2"/>
    </font>
    <font>
      <u/>
      <sz val="9"/>
      <color rgb="FF000000"/>
      <name val="Calibri"/>
      <family val="2"/>
      <scheme val="major"/>
    </font>
    <font>
      <sz val="20"/>
      <color rgb="FF258AC7"/>
      <name val="Calibri"/>
      <family val="2"/>
    </font>
    <font>
      <i/>
      <sz val="8"/>
      <color rgb="FF808080"/>
      <name val="Arial"/>
      <family val="2"/>
    </font>
    <font>
      <sz val="8"/>
      <color rgb="FF808080"/>
      <name val="Arial"/>
      <family val="2"/>
    </font>
    <font>
      <b/>
      <sz val="10"/>
      <name val="Calibri"/>
      <family val="2"/>
    </font>
    <font>
      <b/>
      <sz val="10"/>
      <name val="Century Gothic"/>
      <family val="2"/>
    </font>
    <font>
      <b/>
      <sz val="11"/>
      <name val="Arial"/>
      <family val="2"/>
    </font>
    <font>
      <b/>
      <sz val="36"/>
      <name val="Calibri"/>
      <family val="2"/>
    </font>
    <font>
      <sz val="36"/>
      <color rgb="FF7F7F7F"/>
      <name val="Calibri"/>
      <family val="2"/>
    </font>
    <font>
      <b/>
      <sz val="10"/>
      <color theme="1"/>
      <name val="Calibri"/>
      <family val="2"/>
    </font>
    <font>
      <sz val="11"/>
      <name val="Calibri"/>
      <family val="2"/>
    </font>
    <font>
      <u/>
      <sz val="11"/>
      <name val="Calibri"/>
      <family val="2"/>
    </font>
    <font>
      <sz val="9"/>
      <color indexed="81"/>
      <name val="Tahoma"/>
      <family val="2"/>
    </font>
    <font>
      <b/>
      <sz val="9"/>
      <color indexed="81"/>
      <name val="Tahoma"/>
      <family val="2"/>
    </font>
    <font>
      <sz val="8"/>
      <name val="Arial"/>
      <family val="2"/>
    </font>
    <font>
      <sz val="11"/>
      <color theme="1"/>
      <name val="Arial"/>
      <family val="2"/>
    </font>
    <font>
      <sz val="10"/>
      <color theme="1"/>
      <name val="Arial"/>
      <family val="2"/>
    </font>
    <font>
      <u/>
      <sz val="11"/>
      <color theme="10"/>
      <name val="Arial"/>
    </font>
    <font>
      <sz val="11"/>
      <color theme="1"/>
      <name val="Calibri"/>
    </font>
  </fonts>
  <fills count="9">
    <fill>
      <patternFill patternType="none"/>
    </fill>
    <fill>
      <patternFill patternType="gray125"/>
    </fill>
    <fill>
      <patternFill patternType="solid">
        <fgColor rgb="FFDAEEF3"/>
        <bgColor rgb="FFDAEEF3"/>
      </patternFill>
    </fill>
    <fill>
      <patternFill patternType="solid">
        <fgColor rgb="FFEAF1DD"/>
        <bgColor rgb="FFEAF1DD"/>
      </patternFill>
    </fill>
    <fill>
      <patternFill patternType="solid">
        <fgColor rgb="FFF2F2F2"/>
        <bgColor rgb="FFF2F2F2"/>
      </patternFill>
    </fill>
    <fill>
      <patternFill patternType="solid">
        <fgColor rgb="FFFFFFFF"/>
        <bgColor rgb="FFFFFFFF"/>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27">
    <border>
      <left/>
      <right/>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A5A5A5"/>
      </left>
      <right/>
      <top/>
      <bottom/>
      <diagonal/>
    </border>
    <border>
      <left/>
      <right style="thin">
        <color rgb="FFA5A5A5"/>
      </right>
      <top/>
      <bottom/>
      <diagonal/>
    </border>
    <border>
      <left/>
      <right/>
      <top/>
      <bottom/>
      <diagonal/>
    </border>
    <border>
      <left style="thin">
        <color rgb="FFA5A5A5"/>
      </left>
      <right/>
      <top/>
      <bottom style="thin">
        <color rgb="FFA5A5A5"/>
      </bottom>
      <diagonal/>
    </border>
    <border>
      <left/>
      <right/>
      <top/>
      <bottom style="thin">
        <color rgb="FFA5A5A5"/>
      </bottom>
      <diagonal/>
    </border>
    <border>
      <left/>
      <right style="thin">
        <color rgb="FFA5A5A5"/>
      </right>
      <top/>
      <bottom style="thin">
        <color rgb="FFA5A5A5"/>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7F7F7F"/>
      </right>
      <top/>
      <bottom/>
      <diagonal/>
    </border>
    <border>
      <left style="thin">
        <color rgb="FF7F7F7F"/>
      </left>
      <right/>
      <top/>
      <bottom/>
      <diagonal/>
    </border>
    <border>
      <left/>
      <right style="thin">
        <color rgb="FF7F7F7F"/>
      </right>
      <top/>
      <bottom/>
      <diagonal/>
    </border>
    <border>
      <left/>
      <right style="thin">
        <color rgb="FF7F7F7F"/>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s>
  <cellStyleXfs count="4">
    <xf numFmtId="0" fontId="0" fillId="0" borderId="0"/>
    <xf numFmtId="0" fontId="70" fillId="0" borderId="0" applyNumberFormat="0" applyFill="0" applyBorder="0" applyAlignment="0" applyProtection="0"/>
    <xf numFmtId="0" fontId="1" fillId="0" borderId="14"/>
    <xf numFmtId="0" fontId="89" fillId="0" borderId="0" applyNumberFormat="0" applyFill="0" applyBorder="0" applyAlignment="0" applyProtection="0"/>
  </cellStyleXfs>
  <cellXfs count="166">
    <xf numFmtId="0" fontId="0" fillId="0" borderId="0" xfId="0"/>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3" fillId="0" borderId="0" xfId="0" applyFont="1" applyAlignment="1">
      <alignment vertical="center" wrapText="1"/>
    </xf>
    <xf numFmtId="0" fontId="4" fillId="0" borderId="0" xfId="0" applyFont="1" applyAlignment="1">
      <alignment horizontal="left" vertical="center" wrapText="1"/>
    </xf>
    <xf numFmtId="0" fontId="2" fillId="0" borderId="5" xfId="0" applyFont="1" applyBorder="1"/>
    <xf numFmtId="0" fontId="3"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xf>
    <xf numFmtId="0" fontId="8" fillId="0" borderId="0" xfId="0" applyFont="1" applyAlignment="1">
      <alignment horizontal="left"/>
    </xf>
    <xf numFmtId="0" fontId="6" fillId="0" borderId="5" xfId="0" applyFont="1" applyBorder="1" applyAlignment="1">
      <alignment vertical="center" wrapText="1"/>
    </xf>
    <xf numFmtId="0" fontId="5" fillId="0" borderId="0" xfId="0" applyFont="1" applyAlignment="1">
      <alignment horizontal="left" vertical="center"/>
    </xf>
    <xf numFmtId="0" fontId="10" fillId="2" borderId="6" xfId="0" applyFont="1" applyFill="1" applyBorder="1" applyAlignment="1">
      <alignment horizontal="center" vertical="top"/>
    </xf>
    <xf numFmtId="0" fontId="5"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center" vertical="top"/>
    </xf>
    <xf numFmtId="0" fontId="5" fillId="0" borderId="0" xfId="0" applyFont="1" applyAlignment="1">
      <alignment vertical="center" wrapText="1"/>
    </xf>
    <xf numFmtId="0" fontId="12" fillId="0" borderId="0" xfId="0" applyFont="1" applyAlignment="1">
      <alignment horizontal="left" vertical="center"/>
    </xf>
    <xf numFmtId="0" fontId="13" fillId="0" borderId="0" xfId="0" applyFont="1" applyAlignment="1">
      <alignment horizontal="left" vertical="center"/>
    </xf>
    <xf numFmtId="0" fontId="14" fillId="3" borderId="6" xfId="0" applyFont="1" applyFill="1" applyBorder="1" applyAlignment="1">
      <alignment horizontal="center" vertical="top"/>
    </xf>
    <xf numFmtId="0" fontId="14" fillId="0" borderId="0" xfId="0" applyFont="1" applyAlignment="1">
      <alignment horizontal="left" vertical="center"/>
    </xf>
    <xf numFmtId="0" fontId="15"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horizontal="center" vertical="center"/>
    </xf>
    <xf numFmtId="0" fontId="17" fillId="0" borderId="0" xfId="0" applyFont="1"/>
    <xf numFmtId="0" fontId="18" fillId="0" borderId="0" xfId="0" applyFont="1" applyAlignment="1">
      <alignment horizontal="left"/>
    </xf>
    <xf numFmtId="0" fontId="17" fillId="0" borderId="0" xfId="0" applyFon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vertical="center" wrapText="1"/>
    </xf>
    <xf numFmtId="0" fontId="17" fillId="0" borderId="0" xfId="0" applyFont="1" applyAlignment="1">
      <alignment vertical="center" wrapText="1"/>
    </xf>
    <xf numFmtId="0" fontId="19" fillId="0" borderId="0" xfId="0" applyFont="1" applyAlignment="1">
      <alignment horizontal="left" vertical="center" wrapText="1"/>
    </xf>
    <xf numFmtId="0" fontId="18" fillId="0" borderId="0" xfId="0" applyFont="1" applyAlignment="1">
      <alignment horizontal="left" vertical="center" wrapText="1"/>
    </xf>
    <xf numFmtId="0" fontId="2" fillId="0" borderId="7" xfId="0" applyFont="1" applyBorder="1"/>
    <xf numFmtId="0" fontId="2" fillId="0" borderId="8" xfId="0" applyFont="1" applyBorder="1"/>
    <xf numFmtId="0" fontId="2" fillId="0" borderId="9" xfId="0" applyFont="1" applyBorder="1"/>
    <xf numFmtId="0" fontId="22" fillId="2" borderId="6" xfId="0" applyFont="1" applyFill="1" applyBorder="1" applyAlignment="1">
      <alignment horizontal="center" vertical="center"/>
    </xf>
    <xf numFmtId="0" fontId="23" fillId="0" borderId="0" xfId="0" applyFont="1" applyAlignment="1">
      <alignment horizontal="center" vertical="center" textRotation="90"/>
    </xf>
    <xf numFmtId="0" fontId="24" fillId="4" borderId="6" xfId="0" applyFont="1" applyFill="1" applyBorder="1"/>
    <xf numFmtId="0" fontId="25" fillId="4" borderId="6" xfId="0" applyFont="1" applyFill="1" applyBorder="1" applyAlignment="1">
      <alignment vertical="top"/>
    </xf>
    <xf numFmtId="0" fontId="25" fillId="3" borderId="6" xfId="0" applyFont="1" applyFill="1" applyBorder="1"/>
    <xf numFmtId="0" fontId="26" fillId="2" borderId="6" xfId="0" applyFont="1" applyFill="1" applyBorder="1" applyAlignment="1">
      <alignment horizontal="center" vertical="center" wrapText="1"/>
    </xf>
    <xf numFmtId="0" fontId="27" fillId="0" borderId="0" xfId="0" applyFont="1" applyAlignment="1">
      <alignment horizontal="center" vertical="center" textRotation="90"/>
    </xf>
    <xf numFmtId="0" fontId="26" fillId="3" borderId="6" xfId="0"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horizontal="center" vertical="center" textRotation="90"/>
    </xf>
    <xf numFmtId="0" fontId="31" fillId="0" borderId="0" xfId="0" applyFont="1"/>
    <xf numFmtId="0" fontId="32" fillId="0" borderId="0" xfId="0" applyFont="1"/>
    <xf numFmtId="0" fontId="33" fillId="2" borderId="6" xfId="0" applyFont="1" applyFill="1" applyBorder="1" applyAlignment="1">
      <alignment horizontal="center" vertical="center"/>
    </xf>
    <xf numFmtId="0" fontId="30" fillId="0" borderId="0" xfId="0" applyFont="1" applyAlignment="1">
      <alignment horizontal="center" vertical="center" textRotation="90" wrapText="1"/>
    </xf>
    <xf numFmtId="0" fontId="14" fillId="4" borderId="6" xfId="0" applyFont="1" applyFill="1" applyBorder="1" applyAlignment="1">
      <alignment horizontal="left" vertical="center" wrapText="1"/>
    </xf>
    <xf numFmtId="0" fontId="34" fillId="0" borderId="0" xfId="0" applyFont="1" applyAlignment="1">
      <alignment horizontal="center" vertical="center"/>
    </xf>
    <xf numFmtId="0" fontId="22" fillId="0" borderId="0" xfId="0" applyFont="1" applyAlignment="1">
      <alignment horizontal="center" vertical="center"/>
    </xf>
    <xf numFmtId="0" fontId="35" fillId="0" borderId="0" xfId="0" applyFont="1"/>
    <xf numFmtId="0" fontId="36" fillId="0" borderId="0" xfId="0" applyFont="1" applyAlignment="1">
      <alignment horizontal="center" vertical="center"/>
    </xf>
    <xf numFmtId="0" fontId="37" fillId="3" borderId="6" xfId="0" applyFont="1" applyFill="1" applyBorder="1" applyAlignment="1">
      <alignment horizontal="center" vertical="center"/>
    </xf>
    <xf numFmtId="0" fontId="31" fillId="0" borderId="0" xfId="0" applyFont="1" applyAlignment="1">
      <alignment horizontal="center" vertical="center"/>
    </xf>
    <xf numFmtId="0" fontId="14" fillId="0" borderId="0" xfId="0" applyFont="1"/>
    <xf numFmtId="0" fontId="39" fillId="4" borderId="6" xfId="0" applyFont="1" applyFill="1" applyBorder="1" applyAlignment="1">
      <alignment horizontal="left" wrapText="1"/>
    </xf>
    <xf numFmtId="0" fontId="14" fillId="4" borderId="6" xfId="0" applyFont="1" applyFill="1" applyBorder="1" applyAlignment="1">
      <alignment horizontal="left" wrapText="1"/>
    </xf>
    <xf numFmtId="0" fontId="40" fillId="5" borderId="0" xfId="0" applyFont="1" applyFill="1" applyAlignment="1">
      <alignment horizontal="left"/>
    </xf>
    <xf numFmtId="0" fontId="14" fillId="0" borderId="0" xfId="0" applyFont="1" applyAlignment="1">
      <alignment horizontal="left" wrapText="1"/>
    </xf>
    <xf numFmtId="0" fontId="41" fillId="3" borderId="6" xfId="0" applyFont="1" applyFill="1" applyBorder="1" applyAlignment="1">
      <alignment horizontal="center" vertical="center"/>
    </xf>
    <xf numFmtId="0" fontId="14" fillId="0" borderId="0" xfId="0" applyFont="1" applyAlignment="1">
      <alignment vertical="top"/>
    </xf>
    <xf numFmtId="0" fontId="42" fillId="4" borderId="6" xfId="0" applyFont="1" applyFill="1" applyBorder="1" applyAlignment="1">
      <alignment vertical="center"/>
    </xf>
    <xf numFmtId="0" fontId="42" fillId="4" borderId="6" xfId="0" applyFont="1" applyFill="1" applyBorder="1" applyAlignment="1">
      <alignment horizontal="left" vertical="center"/>
    </xf>
    <xf numFmtId="0" fontId="43" fillId="4" borderId="6" xfId="0" applyFont="1" applyFill="1" applyBorder="1" applyAlignment="1">
      <alignment vertical="top"/>
    </xf>
    <xf numFmtId="0" fontId="26" fillId="4" borderId="6" xfId="0" applyFont="1" applyFill="1" applyBorder="1" applyAlignment="1">
      <alignment horizontal="left" vertical="center" wrapText="1"/>
    </xf>
    <xf numFmtId="0" fontId="31" fillId="0" borderId="0" xfId="0" applyFont="1" applyAlignment="1">
      <alignment vertical="center"/>
    </xf>
    <xf numFmtId="0" fontId="31" fillId="0" borderId="0" xfId="0" applyFont="1" applyAlignment="1">
      <alignment horizontal="center" vertical="center" wrapText="1"/>
    </xf>
    <xf numFmtId="0" fontId="14" fillId="0" borderId="0" xfId="0" applyFont="1" applyAlignment="1">
      <alignment horizontal="left" vertical="center" wrapText="1"/>
    </xf>
    <xf numFmtId="0" fontId="44" fillId="0" borderId="0" xfId="0" applyFont="1" applyAlignment="1">
      <alignment horizontal="left" vertical="center" wrapText="1"/>
    </xf>
    <xf numFmtId="0" fontId="31" fillId="4" borderId="16" xfId="0" applyFont="1" applyFill="1" applyBorder="1" applyAlignment="1">
      <alignment horizontal="center" vertical="center" wrapText="1"/>
    </xf>
    <xf numFmtId="0" fontId="44" fillId="4" borderId="6" xfId="0" applyFont="1" applyFill="1" applyBorder="1" applyAlignment="1">
      <alignment horizontal="left" vertical="center" wrapText="1"/>
    </xf>
    <xf numFmtId="0" fontId="31" fillId="4" borderId="6" xfId="0" applyFont="1" applyFill="1" applyBorder="1" applyAlignment="1">
      <alignment vertical="center"/>
    </xf>
    <xf numFmtId="0" fontId="21" fillId="0" borderId="0" xfId="0" applyFont="1" applyAlignment="1">
      <alignment horizontal="left" vertical="center" wrapText="1"/>
    </xf>
    <xf numFmtId="0" fontId="21" fillId="4" borderId="6" xfId="0" applyFont="1" applyFill="1" applyBorder="1" applyAlignment="1">
      <alignment horizontal="left" vertical="center" wrapText="1"/>
    </xf>
    <xf numFmtId="0" fontId="31" fillId="0" borderId="0" xfId="0" applyFont="1" applyAlignment="1">
      <alignment vertical="center" wrapText="1"/>
    </xf>
    <xf numFmtId="0" fontId="14" fillId="4" borderId="6" xfId="0" applyFont="1" applyFill="1" applyBorder="1" applyAlignment="1">
      <alignment horizontal="left" vertical="top" wrapText="1"/>
    </xf>
    <xf numFmtId="0" fontId="21" fillId="4" borderId="6" xfId="0" applyFont="1" applyFill="1" applyBorder="1" applyAlignment="1">
      <alignment horizontal="left" vertical="top" wrapText="1"/>
    </xf>
    <xf numFmtId="0" fontId="45" fillId="4" borderId="6" xfId="0" applyFont="1" applyFill="1" applyBorder="1" applyAlignment="1">
      <alignment horizontal="left" vertical="center" wrapText="1"/>
    </xf>
    <xf numFmtId="0" fontId="63" fillId="4" borderId="6" xfId="0" applyFont="1" applyFill="1" applyBorder="1" applyAlignment="1">
      <alignment horizontal="left" vertical="center" wrapText="1"/>
    </xf>
    <xf numFmtId="0" fontId="66" fillId="4" borderId="6" xfId="0" applyFont="1" applyFill="1" applyBorder="1" applyAlignment="1">
      <alignment horizontal="left" vertical="center" wrapText="1"/>
    </xf>
    <xf numFmtId="0" fontId="67" fillId="4" borderId="6" xfId="0" applyFont="1" applyFill="1" applyBorder="1" applyAlignment="1">
      <alignment horizontal="left" vertical="center" wrapText="1"/>
    </xf>
    <xf numFmtId="0" fontId="62" fillId="4" borderId="6" xfId="0" applyFont="1" applyFill="1" applyBorder="1" applyAlignment="1">
      <alignment horizontal="left" vertical="center" wrapText="1"/>
    </xf>
    <xf numFmtId="0" fontId="67" fillId="4" borderId="6" xfId="0" applyFont="1" applyFill="1" applyBorder="1" applyAlignment="1">
      <alignment horizontal="left" wrapText="1"/>
    </xf>
    <xf numFmtId="0" fontId="66" fillId="4" borderId="6" xfId="0" applyFont="1" applyFill="1" applyBorder="1" applyAlignment="1">
      <alignment vertical="center" wrapText="1"/>
    </xf>
    <xf numFmtId="0" fontId="66" fillId="4" borderId="6" xfId="0" applyFont="1" applyFill="1" applyBorder="1"/>
    <xf numFmtId="0" fontId="66" fillId="4" borderId="6" xfId="0" applyFont="1" applyFill="1" applyBorder="1" applyAlignment="1">
      <alignment horizontal="left" wrapText="1"/>
    </xf>
    <xf numFmtId="0" fontId="67" fillId="0" borderId="6" xfId="0" applyFont="1" applyBorder="1" applyAlignment="1">
      <alignment horizontal="left" vertical="center" wrapText="1"/>
    </xf>
    <xf numFmtId="0" fontId="66" fillId="0" borderId="6" xfId="0" applyFont="1" applyBorder="1" applyAlignment="1">
      <alignment horizontal="left" vertical="center" wrapText="1"/>
    </xf>
    <xf numFmtId="0" fontId="76" fillId="4" borderId="6" xfId="0" applyFont="1" applyFill="1" applyBorder="1" applyAlignment="1">
      <alignment horizontal="center" vertical="center" wrapText="1"/>
    </xf>
    <xf numFmtId="0" fontId="76" fillId="0" borderId="0" xfId="0" applyFont="1"/>
    <xf numFmtId="0" fontId="76" fillId="0" borderId="0" xfId="0" applyFont="1" applyAlignment="1">
      <alignment horizontal="center" vertical="center"/>
    </xf>
    <xf numFmtId="0" fontId="77" fillId="0" borderId="0" xfId="0" applyFont="1"/>
    <xf numFmtId="0" fontId="76" fillId="0" borderId="0" xfId="0" quotePrefix="1" applyFont="1"/>
    <xf numFmtId="0" fontId="79" fillId="0" borderId="0" xfId="0" applyFont="1" applyAlignment="1">
      <alignment horizontal="center" vertical="center"/>
    </xf>
    <xf numFmtId="0" fontId="77" fillId="0" borderId="0" xfId="0" applyFont="1" applyAlignment="1">
      <alignment horizontal="center" vertical="center"/>
    </xf>
    <xf numFmtId="49" fontId="82" fillId="6" borderId="19" xfId="0" applyNumberFormat="1" applyFont="1" applyFill="1" applyBorder="1" applyAlignment="1">
      <alignment horizontal="center" vertical="center"/>
    </xf>
    <xf numFmtId="0" fontId="82" fillId="6" borderId="19" xfId="0" applyFont="1" applyFill="1" applyBorder="1" applyAlignment="1">
      <alignment horizontal="center" vertical="center"/>
    </xf>
    <xf numFmtId="0" fontId="82" fillId="7" borderId="19" xfId="0" applyFont="1" applyFill="1" applyBorder="1" applyAlignment="1">
      <alignment horizontal="center" vertical="center"/>
    </xf>
    <xf numFmtId="49" fontId="82" fillId="7" borderId="19" xfId="0" applyNumberFormat="1" applyFont="1" applyFill="1" applyBorder="1" applyAlignment="1">
      <alignment horizontal="center" vertical="center"/>
    </xf>
    <xf numFmtId="49" fontId="83" fillId="7" borderId="19" xfId="0" applyNumberFormat="1" applyFont="1" applyFill="1" applyBorder="1" applyAlignment="1">
      <alignment horizontal="center" vertical="center"/>
    </xf>
    <xf numFmtId="49" fontId="83" fillId="7" borderId="19" xfId="1" applyNumberFormat="1" applyFont="1" applyFill="1" applyBorder="1" applyAlignment="1">
      <alignment horizontal="center" vertical="center"/>
    </xf>
    <xf numFmtId="49" fontId="83" fillId="6" borderId="19" xfId="0" applyNumberFormat="1" applyFont="1" applyFill="1" applyBorder="1" applyAlignment="1">
      <alignment horizontal="center" vertical="center"/>
    </xf>
    <xf numFmtId="49" fontId="82" fillId="0" borderId="19" xfId="0" applyNumberFormat="1" applyFont="1" applyBorder="1" applyAlignment="1">
      <alignment horizontal="center" vertical="center"/>
    </xf>
    <xf numFmtId="49" fontId="83" fillId="0" borderId="19" xfId="0" applyNumberFormat="1" applyFont="1" applyBorder="1" applyAlignment="1">
      <alignment horizontal="center" vertical="center"/>
    </xf>
    <xf numFmtId="0" fontId="82" fillId="0" borderId="19" xfId="0" applyFont="1" applyBorder="1" applyAlignment="1">
      <alignment horizontal="center" vertical="center"/>
    </xf>
    <xf numFmtId="0" fontId="82" fillId="8" borderId="19" xfId="0" applyFont="1" applyFill="1" applyBorder="1" applyAlignment="1">
      <alignment horizontal="center" vertical="center"/>
    </xf>
    <xf numFmtId="0" fontId="82" fillId="7" borderId="21" xfId="0" applyFont="1" applyFill="1" applyBorder="1" applyAlignment="1">
      <alignment horizontal="center" vertical="center"/>
    </xf>
    <xf numFmtId="0" fontId="82" fillId="6" borderId="22" xfId="0" applyFont="1" applyFill="1" applyBorder="1" applyAlignment="1">
      <alignment horizontal="center" vertical="center"/>
    </xf>
    <xf numFmtId="0" fontId="88" fillId="7" borderId="19" xfId="0" applyFont="1" applyFill="1" applyBorder="1" applyAlignment="1">
      <alignment horizontal="left" wrapText="1"/>
    </xf>
    <xf numFmtId="0" fontId="82" fillId="6" borderId="21" xfId="0" applyFont="1" applyFill="1" applyBorder="1" applyAlignment="1">
      <alignment horizontal="center" vertical="center"/>
    </xf>
    <xf numFmtId="0" fontId="0" fillId="7" borderId="19" xfId="0" applyFill="1" applyBorder="1"/>
    <xf numFmtId="0" fontId="87" fillId="7" borderId="19" xfId="0" applyFont="1" applyFill="1" applyBorder="1"/>
    <xf numFmtId="0" fontId="82" fillId="7" borderId="23" xfId="0" applyFont="1" applyFill="1" applyBorder="1" applyAlignment="1">
      <alignment horizontal="center" vertical="center"/>
    </xf>
    <xf numFmtId="14" fontId="88" fillId="7" borderId="19" xfId="0" applyNumberFormat="1" applyFont="1" applyFill="1" applyBorder="1" applyAlignment="1">
      <alignment horizontal="left" wrapText="1"/>
    </xf>
    <xf numFmtId="0" fontId="82" fillId="6" borderId="23" xfId="0" applyFont="1" applyFill="1" applyBorder="1" applyAlignment="1">
      <alignment horizontal="center" vertical="center"/>
    </xf>
    <xf numFmtId="0" fontId="82" fillId="0" borderId="23" xfId="0" applyFont="1" applyBorder="1" applyAlignment="1">
      <alignment horizontal="center" vertical="center"/>
    </xf>
    <xf numFmtId="0" fontId="82" fillId="7" borderId="24" xfId="0" applyFont="1" applyFill="1" applyBorder="1" applyAlignment="1">
      <alignment horizontal="center" vertical="center"/>
    </xf>
    <xf numFmtId="0" fontId="82" fillId="6" borderId="25" xfId="0" applyFont="1" applyFill="1" applyBorder="1" applyAlignment="1">
      <alignment horizontal="center" vertical="center"/>
    </xf>
    <xf numFmtId="0" fontId="82" fillId="6" borderId="24" xfId="0" applyFont="1" applyFill="1" applyBorder="1" applyAlignment="1">
      <alignment horizontal="center" vertical="center"/>
    </xf>
    <xf numFmtId="0" fontId="2" fillId="2" borderId="19" xfId="2" applyFont="1" applyFill="1" applyBorder="1" applyAlignment="1">
      <alignment horizontal="center" vertical="center"/>
    </xf>
    <xf numFmtId="21" fontId="88" fillId="7" borderId="19" xfId="0" applyNumberFormat="1" applyFont="1" applyFill="1" applyBorder="1" applyAlignment="1">
      <alignment horizontal="left" wrapText="1"/>
    </xf>
    <xf numFmtId="0" fontId="2" fillId="2" borderId="20" xfId="2" applyFont="1" applyFill="1" applyBorder="1" applyAlignment="1">
      <alignment horizontal="center" vertical="center"/>
    </xf>
    <xf numFmtId="0" fontId="2" fillId="0" borderId="20" xfId="2" applyFont="1" applyBorder="1" applyAlignment="1">
      <alignment horizontal="center" vertical="center"/>
    </xf>
    <xf numFmtId="0" fontId="2" fillId="0" borderId="19" xfId="2" applyFont="1" applyBorder="1" applyAlignment="1">
      <alignment horizontal="center" vertical="center"/>
    </xf>
    <xf numFmtId="0" fontId="88" fillId="0" borderId="19" xfId="0" applyFont="1" applyBorder="1" applyAlignment="1">
      <alignment horizontal="left" wrapText="1"/>
    </xf>
    <xf numFmtId="14" fontId="88" fillId="0" borderId="19" xfId="0" applyNumberFormat="1" applyFont="1" applyBorder="1" applyAlignment="1">
      <alignment horizontal="left" wrapText="1"/>
    </xf>
    <xf numFmtId="21" fontId="88" fillId="0" borderId="19" xfId="0" applyNumberFormat="1" applyFont="1" applyBorder="1" applyAlignment="1">
      <alignment horizontal="left" wrapText="1"/>
    </xf>
    <xf numFmtId="0" fontId="88" fillId="0" borderId="26" xfId="0" applyFont="1" applyBorder="1" applyAlignment="1">
      <alignment horizontal="left" wrapText="1"/>
    </xf>
    <xf numFmtId="20" fontId="88" fillId="7" borderId="19" xfId="0" applyNumberFormat="1" applyFont="1" applyFill="1" applyBorder="1" applyAlignment="1">
      <alignment horizontal="left" wrapText="1"/>
    </xf>
    <xf numFmtId="0" fontId="89" fillId="7" borderId="19" xfId="3" applyFill="1" applyBorder="1" applyAlignment="1">
      <alignment horizontal="center" vertical="center"/>
    </xf>
    <xf numFmtId="0" fontId="89" fillId="8" borderId="19" xfId="3" applyFill="1" applyBorder="1" applyAlignment="1">
      <alignment horizontal="center" vertical="center"/>
    </xf>
    <xf numFmtId="0" fontId="89" fillId="0" borderId="19" xfId="3" applyBorder="1" applyAlignment="1">
      <alignment horizontal="center" vertical="center"/>
    </xf>
    <xf numFmtId="0" fontId="9" fillId="0" borderId="0" xfId="0" applyFont="1" applyAlignment="1">
      <alignment horizontal="left" vertical="center" wrapText="1"/>
    </xf>
    <xf numFmtId="0" fontId="0" fillId="0" borderId="0" xfId="0"/>
    <xf numFmtId="0" fontId="17" fillId="0" borderId="0" xfId="0" applyFont="1" applyAlignment="1">
      <alignment horizontal="left" vertical="center" wrapText="1"/>
    </xf>
    <xf numFmtId="0" fontId="73" fillId="0" borderId="14" xfId="0" applyFont="1" applyBorder="1" applyAlignment="1">
      <alignment horizontal="left" vertical="center" wrapText="1"/>
    </xf>
    <xf numFmtId="0" fontId="0" fillId="0" borderId="14" xfId="0" applyBorder="1"/>
    <xf numFmtId="0" fontId="5" fillId="0" borderId="0" xfId="0" applyFont="1" applyAlignment="1">
      <alignment horizontal="left" vertical="center" wrapText="1"/>
    </xf>
    <xf numFmtId="0" fontId="7" fillId="0" borderId="0" xfId="0" applyFont="1" applyAlignment="1">
      <alignment horizontal="left" vertical="center"/>
    </xf>
    <xf numFmtId="0" fontId="28" fillId="4" borderId="10" xfId="0" applyFont="1" applyFill="1" applyBorder="1" applyAlignment="1">
      <alignment horizontal="left" vertical="center"/>
    </xf>
    <xf numFmtId="0" fontId="16" fillId="0" borderId="11" xfId="0" applyFont="1" applyBorder="1"/>
    <xf numFmtId="0" fontId="38" fillId="2" borderId="12" xfId="0" applyFont="1" applyFill="1" applyBorder="1" applyAlignment="1">
      <alignment horizontal="center" vertical="center"/>
    </xf>
    <xf numFmtId="0" fontId="16" fillId="0" borderId="13" xfId="0" applyFont="1" applyBorder="1"/>
    <xf numFmtId="0" fontId="16" fillId="0" borderId="14" xfId="0" applyFont="1" applyBorder="1"/>
    <xf numFmtId="0" fontId="30" fillId="0" borderId="0" xfId="0" applyFont="1" applyAlignment="1">
      <alignment horizontal="center" vertical="center" textRotation="90" wrapText="1"/>
    </xf>
    <xf numFmtId="0" fontId="76" fillId="4" borderId="12" xfId="0" applyFont="1" applyFill="1" applyBorder="1" applyAlignment="1">
      <alignment horizontal="center" vertical="center" wrapText="1"/>
    </xf>
    <xf numFmtId="0" fontId="78" fillId="0" borderId="13" xfId="0" applyFont="1" applyBorder="1"/>
    <xf numFmtId="0" fontId="78" fillId="0" borderId="14" xfId="0" applyFont="1" applyBorder="1"/>
    <xf numFmtId="0" fontId="29" fillId="2" borderId="12" xfId="0" applyFont="1" applyFill="1" applyBorder="1" applyAlignment="1">
      <alignment horizontal="center" vertical="center"/>
    </xf>
    <xf numFmtId="0" fontId="81" fillId="4" borderId="15" xfId="0" applyFont="1" applyFill="1" applyBorder="1" applyAlignment="1">
      <alignment horizontal="center" vertical="center"/>
    </xf>
    <xf numFmtId="0" fontId="16" fillId="0" borderId="17" xfId="0" applyFont="1" applyBorder="1"/>
    <xf numFmtId="0" fontId="16" fillId="0" borderId="18" xfId="0" applyFont="1" applyBorder="1"/>
    <xf numFmtId="0" fontId="80" fillId="2" borderId="12" xfId="0" applyFont="1" applyFill="1" applyBorder="1" applyAlignment="1">
      <alignment horizontal="center" vertical="center"/>
    </xf>
    <xf numFmtId="0" fontId="31" fillId="4" borderId="15"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31" fillId="4" borderId="12" xfId="0" applyFont="1" applyFill="1" applyBorder="1" applyAlignment="1">
      <alignment horizontal="center" vertical="center"/>
    </xf>
    <xf numFmtId="0" fontId="90" fillId="2" borderId="20" xfId="0" applyFont="1" applyFill="1" applyBorder="1" applyAlignment="1">
      <alignment horizontal="center" vertical="center"/>
    </xf>
    <xf numFmtId="0" fontId="2" fillId="2" borderId="20" xfId="0" applyFont="1" applyFill="1" applyBorder="1" applyAlignment="1">
      <alignment horizontal="center" vertical="center"/>
    </xf>
  </cellXfs>
  <cellStyles count="4">
    <cellStyle name="Hipervínculo" xfId="1" builtinId="8"/>
    <cellStyle name="Hyperlink" xfId="3" xr:uid="{00000000-000B-0000-0000-000008000000}"/>
    <cellStyle name="Normal" xfId="0" builtinId="0"/>
    <cellStyle name="Normal 2" xfId="2" xr:uid="{103C466E-44EB-401A-A00A-304C679EE4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ciones%203.4'!B21"/><Relationship Id="rId1" Type="http://schemas.openxmlformats.org/officeDocument/2006/relationships/hyperlink" Target="http://www.youtube.com/watch?v=OB8ofSrL9mM" TargetMode="External"/><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409575</xdr:colOff>
      <xdr:row>6</xdr:row>
      <xdr:rowOff>38100</xdr:rowOff>
    </xdr:from>
    <xdr:ext cx="352425" cy="19050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rot="10800000" flipH="1">
          <a:off x="5169788" y="3684750"/>
          <a:ext cx="352425" cy="1905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xdr:col>
      <xdr:colOff>647700</xdr:colOff>
      <xdr:row>7</xdr:row>
      <xdr:rowOff>0</xdr:rowOff>
    </xdr:from>
    <xdr:ext cx="1962150" cy="104775"/>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69688" y="3727613"/>
          <a:ext cx="1952625" cy="1047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933450</xdr:colOff>
      <xdr:row>9</xdr:row>
      <xdr:rowOff>47625</xdr:rowOff>
    </xdr:from>
    <xdr:ext cx="209550" cy="1905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28575</xdr:colOff>
      <xdr:row>12</xdr:row>
      <xdr:rowOff>219075</xdr:rowOff>
    </xdr:from>
    <xdr:ext cx="619125" cy="209550"/>
    <xdr:pic>
      <xdr:nvPicPr>
        <xdr:cNvPr id="7" name="image1.png" descr="https://lh4.googleusercontent.com/gWbjb1WNFpMrVdnQ-BkLdsTR9tcjnRsyljjVRmGcM3RLCzVK3k1Obecv3Ww73gNKPqNIBaxrpjWXT4xAIOP-Ic_zOP1XlKy8RMezBX901d7cVLddEdDb-xVWzc-hEVWqdEBK1FrU">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0</xdr:colOff>
      <xdr:row>7</xdr:row>
      <xdr:rowOff>0</xdr:rowOff>
    </xdr:from>
    <xdr:ext cx="180975" cy="228600"/>
    <xdr:pic>
      <xdr:nvPicPr>
        <xdr:cNvPr id="8" name="image5.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6" Type="http://schemas.openxmlformats.org/officeDocument/2006/relationships/hyperlink" Target="mailto:dguajardo@ecorestaura.cl" TargetMode="External"/><Relationship Id="rId21" Type="http://schemas.openxmlformats.org/officeDocument/2006/relationships/hyperlink" Target="mailto:dguajardo@ecorestaura.cl" TargetMode="External"/><Relationship Id="rId42" Type="http://schemas.openxmlformats.org/officeDocument/2006/relationships/hyperlink" Target="mailto:dguajardo@ecorestaura.cl" TargetMode="External"/><Relationship Id="rId47" Type="http://schemas.openxmlformats.org/officeDocument/2006/relationships/hyperlink" Target="mailto:dguajardo@ecorestaura.cl" TargetMode="External"/><Relationship Id="rId63" Type="http://schemas.openxmlformats.org/officeDocument/2006/relationships/hyperlink" Target="mailto:faguilera@ecorestaura.cl" TargetMode="External"/><Relationship Id="rId68" Type="http://schemas.openxmlformats.org/officeDocument/2006/relationships/hyperlink" Target="mailto:dguajardo@ecorestaura.cl" TargetMode="External"/><Relationship Id="rId84" Type="http://schemas.openxmlformats.org/officeDocument/2006/relationships/hyperlink" Target="mailto:dguajardo@ecorestaura.cl" TargetMode="External"/><Relationship Id="rId89" Type="http://schemas.openxmlformats.org/officeDocument/2006/relationships/hyperlink" Target="mailto:dguajardo@ecorestaura.cl" TargetMode="External"/><Relationship Id="rId16" Type="http://schemas.openxmlformats.org/officeDocument/2006/relationships/hyperlink" Target="mailto:dguajardo@ecorestaura.cl" TargetMode="External"/><Relationship Id="rId11" Type="http://schemas.openxmlformats.org/officeDocument/2006/relationships/hyperlink" Target="mailto:faguilera@ecorestaura.cl" TargetMode="External"/><Relationship Id="rId32" Type="http://schemas.openxmlformats.org/officeDocument/2006/relationships/hyperlink" Target="mailto:dguajardo@ecorestaura.cl" TargetMode="External"/><Relationship Id="rId37" Type="http://schemas.openxmlformats.org/officeDocument/2006/relationships/hyperlink" Target="mailto:dguajardo@ecorestaura.cl" TargetMode="External"/><Relationship Id="rId53" Type="http://schemas.openxmlformats.org/officeDocument/2006/relationships/hyperlink" Target="mailto:dguajardo@ecorestaura.cl" TargetMode="External"/><Relationship Id="rId58" Type="http://schemas.openxmlformats.org/officeDocument/2006/relationships/hyperlink" Target="mailto:dguajardo@ecorestaura.cl" TargetMode="External"/><Relationship Id="rId74" Type="http://schemas.openxmlformats.org/officeDocument/2006/relationships/hyperlink" Target="mailto:dguajardo@ecorestaura.cl" TargetMode="External"/><Relationship Id="rId79" Type="http://schemas.openxmlformats.org/officeDocument/2006/relationships/hyperlink" Target="mailto:dguajardo@ecorestaura.cl" TargetMode="External"/><Relationship Id="rId102" Type="http://schemas.openxmlformats.org/officeDocument/2006/relationships/hyperlink" Target="mailto:dguajardo@ecorestaura.cl" TargetMode="External"/><Relationship Id="rId5" Type="http://schemas.openxmlformats.org/officeDocument/2006/relationships/hyperlink" Target="mailto:dguajardo@ecorestaura.cl" TargetMode="External"/><Relationship Id="rId90" Type="http://schemas.openxmlformats.org/officeDocument/2006/relationships/hyperlink" Target="mailto:dguajardo@ecorestaura.cl" TargetMode="External"/><Relationship Id="rId95" Type="http://schemas.openxmlformats.org/officeDocument/2006/relationships/hyperlink" Target="mailto:dguajardo@ecorestaura.cl" TargetMode="External"/><Relationship Id="rId22" Type="http://schemas.openxmlformats.org/officeDocument/2006/relationships/hyperlink" Target="mailto:dguajardo@ecorestaura.cl" TargetMode="External"/><Relationship Id="rId27" Type="http://schemas.openxmlformats.org/officeDocument/2006/relationships/hyperlink" Target="mailto:dguajardo@ecorestaura.cl" TargetMode="External"/><Relationship Id="rId43" Type="http://schemas.openxmlformats.org/officeDocument/2006/relationships/hyperlink" Target="mailto:dguajardo@ecorestaura.cl" TargetMode="External"/><Relationship Id="rId48" Type="http://schemas.openxmlformats.org/officeDocument/2006/relationships/hyperlink" Target="mailto:dguajardo@ecorestaura.cl" TargetMode="External"/><Relationship Id="rId64" Type="http://schemas.openxmlformats.org/officeDocument/2006/relationships/hyperlink" Target="mailto:faguilera@ecorestaura.cl" TargetMode="External"/><Relationship Id="rId69" Type="http://schemas.openxmlformats.org/officeDocument/2006/relationships/hyperlink" Target="mailto:dguajardo@ecorestaura.cl" TargetMode="External"/><Relationship Id="rId80" Type="http://schemas.openxmlformats.org/officeDocument/2006/relationships/hyperlink" Target="mailto:dguajardo@ecorestaura.cl" TargetMode="External"/><Relationship Id="rId85" Type="http://schemas.openxmlformats.org/officeDocument/2006/relationships/hyperlink" Target="mailto:dguajardo@ecorestaura.cl" TargetMode="External"/><Relationship Id="rId12" Type="http://schemas.openxmlformats.org/officeDocument/2006/relationships/hyperlink" Target="mailto:dguajardo@ecorestaura.cl" TargetMode="External"/><Relationship Id="rId17" Type="http://schemas.openxmlformats.org/officeDocument/2006/relationships/hyperlink" Target="mailto:dguajardo@ecorestaura.cl" TargetMode="External"/><Relationship Id="rId25" Type="http://schemas.openxmlformats.org/officeDocument/2006/relationships/hyperlink" Target="mailto:dguajardo@ecorestaura.cl" TargetMode="External"/><Relationship Id="rId33" Type="http://schemas.openxmlformats.org/officeDocument/2006/relationships/hyperlink" Target="mailto:dguajardo@ecorestaura.cl" TargetMode="External"/><Relationship Id="rId38" Type="http://schemas.openxmlformats.org/officeDocument/2006/relationships/hyperlink" Target="mailto:dguajardo@ecorestaura.cl" TargetMode="External"/><Relationship Id="rId46" Type="http://schemas.openxmlformats.org/officeDocument/2006/relationships/hyperlink" Target="mailto:dguajardo@ecorestaura.cl" TargetMode="External"/><Relationship Id="rId59" Type="http://schemas.openxmlformats.org/officeDocument/2006/relationships/hyperlink" Target="mailto:dguajardo@ecorestaura.cl" TargetMode="External"/><Relationship Id="rId67" Type="http://schemas.openxmlformats.org/officeDocument/2006/relationships/hyperlink" Target="mailto:dguajardo@ecorestaura.cl" TargetMode="External"/><Relationship Id="rId103" Type="http://schemas.openxmlformats.org/officeDocument/2006/relationships/vmlDrawing" Target="../drawings/vmlDrawing1.vml"/><Relationship Id="rId20" Type="http://schemas.openxmlformats.org/officeDocument/2006/relationships/hyperlink" Target="mailto:dguajardo@ecorestaura.cl" TargetMode="External"/><Relationship Id="rId41" Type="http://schemas.openxmlformats.org/officeDocument/2006/relationships/hyperlink" Target="mailto:dguajardo@ecorestaura.cl" TargetMode="External"/><Relationship Id="rId54" Type="http://schemas.openxmlformats.org/officeDocument/2006/relationships/hyperlink" Target="mailto:dguajardo@ecorestaura.cl" TargetMode="External"/><Relationship Id="rId62" Type="http://schemas.openxmlformats.org/officeDocument/2006/relationships/hyperlink" Target="mailto:faguilera@ecorestaura.cl" TargetMode="External"/><Relationship Id="rId70" Type="http://schemas.openxmlformats.org/officeDocument/2006/relationships/hyperlink" Target="mailto:dguajardo@ecorestaura.cl" TargetMode="External"/><Relationship Id="rId75" Type="http://schemas.openxmlformats.org/officeDocument/2006/relationships/hyperlink" Target="mailto:dguajardo@ecorestaura.cl" TargetMode="External"/><Relationship Id="rId83" Type="http://schemas.openxmlformats.org/officeDocument/2006/relationships/hyperlink" Target="mailto:dguajardo@ecorestaura.cl" TargetMode="External"/><Relationship Id="rId88" Type="http://schemas.openxmlformats.org/officeDocument/2006/relationships/hyperlink" Target="mailto:dguajardo@ecorestaura.cl" TargetMode="External"/><Relationship Id="rId91" Type="http://schemas.openxmlformats.org/officeDocument/2006/relationships/hyperlink" Target="mailto:dguajardo@ecorestaura.cl" TargetMode="External"/><Relationship Id="rId96" Type="http://schemas.openxmlformats.org/officeDocument/2006/relationships/hyperlink" Target="mailto:dguajardo@ecorestaura.cl" TargetMode="External"/><Relationship Id="rId1" Type="http://schemas.openxmlformats.org/officeDocument/2006/relationships/hyperlink" Target="mailto:faguilera@ecorestaura.cl" TargetMode="External"/><Relationship Id="rId6" Type="http://schemas.openxmlformats.org/officeDocument/2006/relationships/hyperlink" Target="mailto:dguajardo@ecorestaura.cl" TargetMode="External"/><Relationship Id="rId15" Type="http://schemas.openxmlformats.org/officeDocument/2006/relationships/hyperlink" Target="mailto:dguajardo@ecorestaura.cl" TargetMode="External"/><Relationship Id="rId23" Type="http://schemas.openxmlformats.org/officeDocument/2006/relationships/hyperlink" Target="mailto:dguajardo@ecorestaura.cl" TargetMode="External"/><Relationship Id="rId28" Type="http://schemas.openxmlformats.org/officeDocument/2006/relationships/hyperlink" Target="mailto:dguajardo@ecorestaura.cl" TargetMode="External"/><Relationship Id="rId36" Type="http://schemas.openxmlformats.org/officeDocument/2006/relationships/hyperlink" Target="mailto:dguajardo@ecorestaura.cl" TargetMode="External"/><Relationship Id="rId49" Type="http://schemas.openxmlformats.org/officeDocument/2006/relationships/hyperlink" Target="mailto:dguajardo@ecorestaura.cl" TargetMode="External"/><Relationship Id="rId57" Type="http://schemas.openxmlformats.org/officeDocument/2006/relationships/hyperlink" Target="mailto:dguajardo@ecorestaura.cl" TargetMode="External"/><Relationship Id="rId10" Type="http://schemas.openxmlformats.org/officeDocument/2006/relationships/hyperlink" Target="mailto:faguilera@ecorestaura.cl" TargetMode="External"/><Relationship Id="rId31" Type="http://schemas.openxmlformats.org/officeDocument/2006/relationships/hyperlink" Target="mailto:dguajardo@ecorestaura.cl" TargetMode="External"/><Relationship Id="rId44" Type="http://schemas.openxmlformats.org/officeDocument/2006/relationships/hyperlink" Target="mailto:dguajardo@ecorestaura.cl" TargetMode="External"/><Relationship Id="rId52" Type="http://schemas.openxmlformats.org/officeDocument/2006/relationships/hyperlink" Target="mailto:dguajardo@ecorestaura.cl" TargetMode="External"/><Relationship Id="rId60" Type="http://schemas.openxmlformats.org/officeDocument/2006/relationships/hyperlink" Target="mailto:dguajardo@ecorestaura.cl" TargetMode="External"/><Relationship Id="rId65" Type="http://schemas.openxmlformats.org/officeDocument/2006/relationships/hyperlink" Target="mailto:faguilera@ecorestaura.cl" TargetMode="External"/><Relationship Id="rId73" Type="http://schemas.openxmlformats.org/officeDocument/2006/relationships/hyperlink" Target="mailto:dguajardo@ecorestaura.cl" TargetMode="External"/><Relationship Id="rId78" Type="http://schemas.openxmlformats.org/officeDocument/2006/relationships/hyperlink" Target="mailto:dguajardo@ecorestaura.cl" TargetMode="External"/><Relationship Id="rId81" Type="http://schemas.openxmlformats.org/officeDocument/2006/relationships/hyperlink" Target="mailto:dguajardo@ecorestaura.cl" TargetMode="External"/><Relationship Id="rId86" Type="http://schemas.openxmlformats.org/officeDocument/2006/relationships/hyperlink" Target="mailto:dguajardo@ecorestaura.cl" TargetMode="External"/><Relationship Id="rId94" Type="http://schemas.openxmlformats.org/officeDocument/2006/relationships/hyperlink" Target="mailto:dguajardo@ecorestaura.cl" TargetMode="External"/><Relationship Id="rId99" Type="http://schemas.openxmlformats.org/officeDocument/2006/relationships/hyperlink" Target="mailto:dguajardo@ecorestaura.cl" TargetMode="External"/><Relationship Id="rId101" Type="http://schemas.openxmlformats.org/officeDocument/2006/relationships/hyperlink" Target="mailto:dguajardo@ecorestaura.cl" TargetMode="External"/><Relationship Id="rId4" Type="http://schemas.openxmlformats.org/officeDocument/2006/relationships/hyperlink" Target="mailto:dguajardo@ecorestaura.cl" TargetMode="External"/><Relationship Id="rId9" Type="http://schemas.openxmlformats.org/officeDocument/2006/relationships/hyperlink" Target="mailto:dguajardo@ecorestaura.cl" TargetMode="External"/><Relationship Id="rId13" Type="http://schemas.openxmlformats.org/officeDocument/2006/relationships/hyperlink" Target="mailto:dguajardo@ecorestaura.cl" TargetMode="External"/><Relationship Id="rId18" Type="http://schemas.openxmlformats.org/officeDocument/2006/relationships/hyperlink" Target="mailto:dguajardo@ecorestaura.cl" TargetMode="External"/><Relationship Id="rId39" Type="http://schemas.openxmlformats.org/officeDocument/2006/relationships/hyperlink" Target="mailto:dguajardo@ecorestaura.cl" TargetMode="External"/><Relationship Id="rId34" Type="http://schemas.openxmlformats.org/officeDocument/2006/relationships/hyperlink" Target="mailto:dguajardo@ecorestaura.cl" TargetMode="External"/><Relationship Id="rId50" Type="http://schemas.openxmlformats.org/officeDocument/2006/relationships/hyperlink" Target="mailto:dguajardo@ecorestaura.cl" TargetMode="External"/><Relationship Id="rId55" Type="http://schemas.openxmlformats.org/officeDocument/2006/relationships/hyperlink" Target="mailto:dguajardo@ecorestaura.cl" TargetMode="External"/><Relationship Id="rId76" Type="http://schemas.openxmlformats.org/officeDocument/2006/relationships/hyperlink" Target="mailto:dguajardo@ecorestaura.cl" TargetMode="External"/><Relationship Id="rId97" Type="http://schemas.openxmlformats.org/officeDocument/2006/relationships/hyperlink" Target="mailto:dguajardo@ecorestaura.cl" TargetMode="External"/><Relationship Id="rId104" Type="http://schemas.openxmlformats.org/officeDocument/2006/relationships/comments" Target="../comments1.xml"/><Relationship Id="rId7" Type="http://schemas.openxmlformats.org/officeDocument/2006/relationships/hyperlink" Target="mailto:dguajardo@ecorestaura.cl" TargetMode="External"/><Relationship Id="rId71" Type="http://schemas.openxmlformats.org/officeDocument/2006/relationships/hyperlink" Target="mailto:dguajardo@ecorestaura.cl" TargetMode="External"/><Relationship Id="rId92" Type="http://schemas.openxmlformats.org/officeDocument/2006/relationships/hyperlink" Target="mailto:dguajardo@ecorestaura.cl" TargetMode="External"/><Relationship Id="rId2" Type="http://schemas.openxmlformats.org/officeDocument/2006/relationships/hyperlink" Target="mailto:dguajardo@ecorestaura.cl" TargetMode="External"/><Relationship Id="rId29" Type="http://schemas.openxmlformats.org/officeDocument/2006/relationships/hyperlink" Target="mailto:dguajardo@ecorestaura.cl" TargetMode="External"/><Relationship Id="rId24" Type="http://schemas.openxmlformats.org/officeDocument/2006/relationships/hyperlink" Target="mailto:dguajardo@ecorestaura.cl" TargetMode="External"/><Relationship Id="rId40" Type="http://schemas.openxmlformats.org/officeDocument/2006/relationships/hyperlink" Target="mailto:dguajardo@ecorestaura.cl" TargetMode="External"/><Relationship Id="rId45" Type="http://schemas.openxmlformats.org/officeDocument/2006/relationships/hyperlink" Target="mailto:dguajardo@ecorestaura.cl" TargetMode="External"/><Relationship Id="rId66" Type="http://schemas.openxmlformats.org/officeDocument/2006/relationships/hyperlink" Target="mailto:faguilera@ecorestaura.cl" TargetMode="External"/><Relationship Id="rId87" Type="http://schemas.openxmlformats.org/officeDocument/2006/relationships/hyperlink" Target="mailto:dguajardo@ecorestaura.cl" TargetMode="External"/><Relationship Id="rId61" Type="http://schemas.openxmlformats.org/officeDocument/2006/relationships/hyperlink" Target="mailto:faguilera@ecorestaura.cl" TargetMode="External"/><Relationship Id="rId82" Type="http://schemas.openxmlformats.org/officeDocument/2006/relationships/hyperlink" Target="mailto:dguajardo@ecorestaura.cl" TargetMode="External"/><Relationship Id="rId19" Type="http://schemas.openxmlformats.org/officeDocument/2006/relationships/hyperlink" Target="mailto:dguajardo@ecorestaura.cl" TargetMode="External"/><Relationship Id="rId14" Type="http://schemas.openxmlformats.org/officeDocument/2006/relationships/hyperlink" Target="mailto:dguajardo@ecorestaura.cl" TargetMode="External"/><Relationship Id="rId30" Type="http://schemas.openxmlformats.org/officeDocument/2006/relationships/hyperlink" Target="mailto:dguajardo@ecorestaura.cl" TargetMode="External"/><Relationship Id="rId35" Type="http://schemas.openxmlformats.org/officeDocument/2006/relationships/hyperlink" Target="mailto:dguajardo@ecorestaura.cl" TargetMode="External"/><Relationship Id="rId56" Type="http://schemas.openxmlformats.org/officeDocument/2006/relationships/hyperlink" Target="mailto:dguajardo@ecorestaura.cl" TargetMode="External"/><Relationship Id="rId77" Type="http://schemas.openxmlformats.org/officeDocument/2006/relationships/hyperlink" Target="mailto:dguajardo@ecorestaura.cl" TargetMode="External"/><Relationship Id="rId100" Type="http://schemas.openxmlformats.org/officeDocument/2006/relationships/hyperlink" Target="mailto:dguajardo@ecorestaura.cl" TargetMode="External"/><Relationship Id="rId8" Type="http://schemas.openxmlformats.org/officeDocument/2006/relationships/hyperlink" Target="mailto:dguajardo@ecorestaura.cl" TargetMode="External"/><Relationship Id="rId51" Type="http://schemas.openxmlformats.org/officeDocument/2006/relationships/hyperlink" Target="mailto:dguajardo@ecorestaura.cl" TargetMode="External"/><Relationship Id="rId72" Type="http://schemas.openxmlformats.org/officeDocument/2006/relationships/hyperlink" Target="mailto:dguajardo@ecorestaura.cl" TargetMode="External"/><Relationship Id="rId93" Type="http://schemas.openxmlformats.org/officeDocument/2006/relationships/hyperlink" Target="mailto:dguajardo@ecorestaura.cl" TargetMode="External"/><Relationship Id="rId98" Type="http://schemas.openxmlformats.org/officeDocument/2006/relationships/hyperlink" Target="mailto:dguajardo@ecorestaura.cl" TargetMode="External"/><Relationship Id="rId3" Type="http://schemas.openxmlformats.org/officeDocument/2006/relationships/hyperlink" Target="mailto:dguajardo@ecorestaura.c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58AC7"/>
  </sheetPr>
  <dimension ref="A1:Z959"/>
  <sheetViews>
    <sheetView showGridLines="0" topLeftCell="A6" zoomScale="120" zoomScaleNormal="120" workbookViewId="0">
      <selection activeCell="C6" sqref="C6:I6"/>
    </sheetView>
  </sheetViews>
  <sheetFormatPr baseColWidth="10" defaultColWidth="12.59765625" defaultRowHeight="15" customHeight="1"/>
  <cols>
    <col min="1" max="1" width="2.59765625" customWidth="1"/>
    <col min="2" max="2" width="3.69921875" customWidth="1"/>
    <col min="3" max="3" width="27.296875" customWidth="1"/>
    <col min="4" max="4" width="23.19921875" customWidth="1"/>
    <col min="5" max="5" width="21.09765625" customWidth="1"/>
    <col min="6" max="6" width="20.5" customWidth="1"/>
    <col min="7" max="7" width="16.5" customWidth="1"/>
    <col min="8" max="8" width="24.59765625" customWidth="1"/>
    <col min="9" max="9" width="11.09765625" customWidth="1"/>
    <col min="10" max="11" width="3.8984375" customWidth="1"/>
    <col min="12" max="12" width="6.09765625" customWidth="1"/>
    <col min="13" max="13" width="3.69921875" customWidth="1"/>
    <col min="14" max="26" width="9.296875" customWidth="1"/>
  </cols>
  <sheetData>
    <row r="1" spans="1:26" ht="11.25" customHeight="1">
      <c r="A1" s="1"/>
      <c r="B1" s="1"/>
      <c r="C1" s="1"/>
      <c r="D1" s="1"/>
      <c r="E1" s="1"/>
      <c r="F1" s="1"/>
      <c r="G1" s="1"/>
      <c r="H1" s="1"/>
      <c r="I1" s="1"/>
      <c r="J1" s="1"/>
      <c r="K1" s="1"/>
      <c r="L1" s="1"/>
      <c r="M1" s="1"/>
      <c r="N1" s="1"/>
      <c r="O1" s="1"/>
      <c r="P1" s="1"/>
      <c r="Q1" s="1"/>
      <c r="R1" s="1"/>
      <c r="S1" s="1"/>
      <c r="T1" s="1"/>
      <c r="U1" s="1"/>
      <c r="V1" s="1"/>
      <c r="W1" s="1"/>
      <c r="X1" s="1"/>
      <c r="Y1" s="1"/>
      <c r="Z1" s="1"/>
    </row>
    <row r="2" spans="1:26" ht="12" customHeight="1">
      <c r="A2" s="1"/>
      <c r="B2" s="2"/>
      <c r="C2" s="3"/>
      <c r="D2" s="3"/>
      <c r="E2" s="3"/>
      <c r="F2" s="3"/>
      <c r="G2" s="3"/>
      <c r="H2" s="3"/>
      <c r="I2" s="3"/>
      <c r="J2" s="3"/>
      <c r="K2" s="3"/>
      <c r="L2" s="3"/>
      <c r="M2" s="4"/>
      <c r="N2" s="1"/>
      <c r="O2" s="1"/>
      <c r="P2" s="1"/>
      <c r="Q2" s="1"/>
      <c r="R2" s="1"/>
      <c r="S2" s="1"/>
      <c r="T2" s="1"/>
      <c r="U2" s="1"/>
      <c r="V2" s="1"/>
      <c r="W2" s="1"/>
      <c r="X2" s="1"/>
      <c r="Y2" s="1"/>
      <c r="Z2" s="1"/>
    </row>
    <row r="3" spans="1:26" ht="48.75" customHeight="1">
      <c r="A3" s="1"/>
      <c r="B3" s="5"/>
      <c r="C3" s="6"/>
      <c r="D3" s="143" t="s">
        <v>663</v>
      </c>
      <c r="E3" s="144"/>
      <c r="F3" s="144"/>
      <c r="G3" s="144"/>
      <c r="H3" s="144"/>
      <c r="I3" s="144"/>
      <c r="J3" s="144"/>
      <c r="K3" s="6"/>
      <c r="L3" s="7"/>
      <c r="M3" s="8"/>
      <c r="N3" s="1"/>
      <c r="O3" s="1"/>
      <c r="P3" s="1"/>
      <c r="Q3" s="1"/>
      <c r="R3" s="1"/>
      <c r="S3" s="1"/>
      <c r="T3" s="1"/>
      <c r="U3" s="1"/>
      <c r="V3" s="1"/>
      <c r="W3" s="1"/>
      <c r="X3" s="1"/>
      <c r="Y3" s="1"/>
      <c r="Z3" s="1"/>
    </row>
    <row r="4" spans="1:26" ht="12" customHeight="1">
      <c r="A4" s="1"/>
      <c r="B4" s="5"/>
      <c r="C4" s="6"/>
      <c r="D4" s="9"/>
      <c r="E4" s="9"/>
      <c r="F4" s="9"/>
      <c r="G4" s="9"/>
      <c r="H4" s="9"/>
      <c r="I4" s="9"/>
      <c r="J4" s="9"/>
      <c r="K4" s="6"/>
      <c r="L4" s="7"/>
      <c r="M4" s="8"/>
      <c r="N4" s="1"/>
      <c r="O4" s="1"/>
      <c r="P4" s="1"/>
      <c r="Q4" s="1"/>
      <c r="R4" s="1"/>
      <c r="S4" s="1"/>
      <c r="T4" s="1"/>
      <c r="U4" s="1"/>
      <c r="V4" s="1"/>
      <c r="W4" s="1"/>
      <c r="X4" s="1"/>
      <c r="Y4" s="1"/>
      <c r="Z4" s="1"/>
    </row>
    <row r="5" spans="1:26" ht="28.5" customHeight="1">
      <c r="A5" s="1"/>
      <c r="B5" s="5"/>
      <c r="C5" s="145" t="s">
        <v>661</v>
      </c>
      <c r="D5" s="141"/>
      <c r="E5" s="141"/>
      <c r="F5" s="141"/>
      <c r="G5" s="141"/>
      <c r="H5" s="141"/>
      <c r="I5" s="141"/>
      <c r="J5" s="141"/>
      <c r="K5" s="11"/>
      <c r="L5" s="11"/>
      <c r="M5" s="8"/>
      <c r="N5" s="1"/>
      <c r="O5" s="1"/>
      <c r="P5" s="1"/>
      <c r="Q5" s="1"/>
      <c r="R5" s="1"/>
      <c r="S5" s="1"/>
      <c r="T5" s="1"/>
      <c r="U5" s="1"/>
      <c r="V5" s="1"/>
      <c r="W5" s="1"/>
      <c r="X5" s="1"/>
      <c r="Y5" s="1"/>
      <c r="Z5" s="1"/>
    </row>
    <row r="6" spans="1:26" ht="24.75" customHeight="1">
      <c r="A6" s="1"/>
      <c r="B6" s="5"/>
      <c r="C6" s="146" t="s">
        <v>0</v>
      </c>
      <c r="D6" s="141"/>
      <c r="E6" s="141"/>
      <c r="F6" s="141"/>
      <c r="G6" s="141"/>
      <c r="H6" s="141"/>
      <c r="I6" s="141"/>
      <c r="J6" s="12"/>
      <c r="K6" s="13"/>
      <c r="L6" s="13"/>
      <c r="M6" s="8"/>
      <c r="N6" s="1"/>
      <c r="O6" s="1"/>
      <c r="P6" s="1"/>
      <c r="Q6" s="1"/>
      <c r="R6" s="1"/>
      <c r="S6" s="1"/>
      <c r="T6" s="1"/>
      <c r="U6" s="1"/>
      <c r="V6" s="1"/>
      <c r="W6" s="1"/>
      <c r="X6" s="1"/>
      <c r="Y6" s="1"/>
      <c r="Z6" s="1"/>
    </row>
    <row r="7" spans="1:26" ht="153" customHeight="1">
      <c r="A7" s="1"/>
      <c r="B7" s="5"/>
      <c r="C7" s="145" t="s">
        <v>662</v>
      </c>
      <c r="D7" s="141"/>
      <c r="E7" s="141"/>
      <c r="F7" s="141"/>
      <c r="G7" s="141"/>
      <c r="H7" s="141"/>
      <c r="I7" s="141"/>
      <c r="J7" s="141"/>
      <c r="K7" s="140"/>
      <c r="L7" s="141"/>
      <c r="M7" s="14"/>
      <c r="N7" s="1"/>
      <c r="O7" s="1"/>
      <c r="P7" s="1"/>
      <c r="Q7" s="1"/>
      <c r="R7" s="1"/>
      <c r="S7" s="1"/>
      <c r="T7" s="1"/>
      <c r="U7" s="1"/>
      <c r="V7" s="1"/>
      <c r="W7" s="1"/>
      <c r="X7" s="1"/>
      <c r="Y7" s="1"/>
      <c r="Z7" s="1"/>
    </row>
    <row r="8" spans="1:26" ht="18" customHeight="1">
      <c r="A8" s="1"/>
      <c r="B8" s="5"/>
      <c r="C8" s="16"/>
      <c r="D8" s="17" t="s">
        <v>1</v>
      </c>
      <c r="E8" s="10"/>
      <c r="F8" s="1"/>
      <c r="G8" s="18"/>
      <c r="H8" s="18"/>
      <c r="I8" s="18"/>
      <c r="J8" s="18"/>
      <c r="K8" s="19"/>
      <c r="L8" s="19"/>
      <c r="M8" s="8"/>
      <c r="N8" s="1"/>
      <c r="O8" s="1"/>
      <c r="P8" s="1"/>
      <c r="Q8" s="1"/>
      <c r="R8" s="1"/>
      <c r="S8" s="1"/>
      <c r="T8" s="1"/>
      <c r="U8" s="1"/>
      <c r="V8" s="1"/>
      <c r="W8" s="1"/>
      <c r="X8" s="1"/>
      <c r="Y8" s="1"/>
      <c r="Z8" s="1"/>
    </row>
    <row r="9" spans="1:26" ht="1.35" customHeight="1">
      <c r="A9" s="1"/>
      <c r="B9" s="5"/>
      <c r="C9" s="20"/>
      <c r="D9" s="21"/>
      <c r="E9" s="10"/>
      <c r="F9" s="1"/>
      <c r="G9" s="22"/>
      <c r="H9" s="22"/>
      <c r="I9" s="22"/>
      <c r="J9" s="22"/>
      <c r="K9" s="23"/>
      <c r="L9" s="23"/>
      <c r="M9" s="8"/>
      <c r="N9" s="1"/>
      <c r="O9" s="1"/>
      <c r="P9" s="1"/>
      <c r="Q9" s="1"/>
      <c r="R9" s="1"/>
      <c r="S9" s="1"/>
      <c r="T9" s="1"/>
      <c r="U9" s="1"/>
      <c r="V9" s="1"/>
      <c r="W9" s="1"/>
      <c r="X9" s="1"/>
      <c r="Y9" s="1"/>
      <c r="Z9" s="1"/>
    </row>
    <row r="10" spans="1:26" ht="18" customHeight="1">
      <c r="A10" s="1"/>
      <c r="B10" s="5"/>
      <c r="C10" s="24"/>
      <c r="D10" s="17" t="s">
        <v>2</v>
      </c>
      <c r="E10" s="15"/>
      <c r="F10" s="1"/>
      <c r="G10" s="25"/>
      <c r="H10" s="25"/>
      <c r="I10" s="25"/>
      <c r="J10" s="25"/>
      <c r="K10" s="26"/>
      <c r="L10" s="26"/>
      <c r="M10" s="8"/>
      <c r="N10" s="1"/>
      <c r="O10" s="1"/>
      <c r="P10" s="1"/>
      <c r="Q10" s="1"/>
      <c r="R10" s="1"/>
      <c r="S10" s="1"/>
      <c r="T10" s="1"/>
      <c r="U10" s="1"/>
      <c r="V10" s="1"/>
      <c r="W10" s="1"/>
      <c r="X10" s="1"/>
      <c r="Y10" s="1"/>
      <c r="Z10" s="1"/>
    </row>
    <row r="11" spans="1:26" ht="16.5" customHeight="1">
      <c r="A11" s="1"/>
      <c r="B11" s="5"/>
      <c r="C11" s="25"/>
      <c r="D11" s="25"/>
      <c r="E11" s="25"/>
      <c r="F11" s="25"/>
      <c r="G11" s="25"/>
      <c r="H11" s="25"/>
      <c r="I11" s="25"/>
      <c r="J11" s="25"/>
      <c r="K11" s="26"/>
      <c r="L11" s="26"/>
      <c r="M11" s="8"/>
      <c r="N11" s="1"/>
      <c r="O11" s="1"/>
      <c r="P11" s="1"/>
      <c r="Q11" s="1"/>
      <c r="R11" s="1"/>
      <c r="S11" s="1"/>
      <c r="T11" s="1"/>
      <c r="U11" s="1"/>
      <c r="V11" s="1"/>
      <c r="W11" s="1"/>
      <c r="X11" s="1"/>
      <c r="Y11" s="1"/>
      <c r="Z11" s="1"/>
    </row>
    <row r="12" spans="1:26" ht="1.35" customHeight="1">
      <c r="A12" s="1"/>
      <c r="B12" s="5"/>
      <c r="C12" s="25"/>
      <c r="D12" s="25"/>
      <c r="E12" s="25"/>
      <c r="F12" s="25"/>
      <c r="G12" s="25"/>
      <c r="H12" s="25"/>
      <c r="I12" s="25"/>
      <c r="J12" s="28"/>
      <c r="K12" s="27"/>
      <c r="L12" s="27"/>
      <c r="M12" s="8"/>
      <c r="N12" s="1"/>
      <c r="O12" s="1"/>
      <c r="P12" s="1"/>
      <c r="Q12" s="1"/>
      <c r="R12" s="1"/>
      <c r="S12" s="1"/>
      <c r="T12" s="1"/>
      <c r="U12" s="1"/>
      <c r="V12" s="1"/>
      <c r="W12" s="1"/>
      <c r="X12" s="1"/>
      <c r="Y12" s="1"/>
      <c r="Z12" s="1"/>
    </row>
    <row r="13" spans="1:26" ht="73.5" customHeight="1">
      <c r="A13" s="1"/>
      <c r="B13" s="5"/>
      <c r="C13" s="142" t="s">
        <v>48</v>
      </c>
      <c r="D13" s="141"/>
      <c r="E13" s="141"/>
      <c r="F13" s="141"/>
      <c r="G13" s="141"/>
      <c r="H13" s="29"/>
      <c r="I13" s="29"/>
      <c r="J13" s="1"/>
      <c r="K13" s="30"/>
      <c r="L13" s="30"/>
      <c r="M13" s="8"/>
      <c r="N13" s="1"/>
      <c r="O13" s="1"/>
      <c r="P13" s="1"/>
      <c r="Q13" s="1"/>
      <c r="R13" s="1"/>
      <c r="S13" s="1"/>
      <c r="T13" s="1"/>
      <c r="U13" s="1"/>
      <c r="V13" s="1"/>
      <c r="W13" s="1"/>
      <c r="X13" s="1"/>
      <c r="Y13" s="1"/>
      <c r="Z13" s="1"/>
    </row>
    <row r="14" spans="1:26" ht="39.6" customHeight="1">
      <c r="A14" s="1"/>
      <c r="B14" s="5"/>
      <c r="C14" s="142" t="s">
        <v>526</v>
      </c>
      <c r="D14" s="141"/>
      <c r="E14" s="141"/>
      <c r="F14" s="141"/>
      <c r="G14" s="141"/>
      <c r="H14" s="31"/>
      <c r="I14" s="31"/>
      <c r="J14" s="32"/>
      <c r="K14" s="33"/>
      <c r="L14" s="33"/>
      <c r="M14" s="8"/>
      <c r="N14" s="1"/>
      <c r="O14" s="1"/>
      <c r="P14" s="1"/>
      <c r="Q14" s="1"/>
      <c r="R14" s="1"/>
      <c r="S14" s="1"/>
      <c r="T14" s="1"/>
      <c r="U14" s="1"/>
      <c r="V14" s="1"/>
      <c r="W14" s="1"/>
      <c r="X14" s="1"/>
      <c r="Y14" s="1"/>
      <c r="Z14" s="1"/>
    </row>
    <row r="15" spans="1:26" ht="12" customHeight="1">
      <c r="A15" s="1"/>
      <c r="B15" s="5"/>
      <c r="C15" s="34"/>
      <c r="D15" s="35"/>
      <c r="E15" s="35"/>
      <c r="F15" s="35"/>
      <c r="G15" s="35"/>
      <c r="H15" s="35"/>
      <c r="I15" s="35"/>
      <c r="J15" s="36"/>
      <c r="K15" s="37"/>
      <c r="L15" s="37"/>
      <c r="M15" s="8"/>
      <c r="N15" s="1"/>
      <c r="O15" s="1"/>
      <c r="P15" s="1"/>
      <c r="Q15" s="1"/>
      <c r="R15" s="1"/>
      <c r="S15" s="1"/>
      <c r="T15" s="1"/>
      <c r="U15" s="1"/>
      <c r="V15" s="1"/>
      <c r="W15" s="1"/>
      <c r="X15" s="1"/>
      <c r="Y15" s="1"/>
      <c r="Z15" s="1"/>
    </row>
    <row r="16" spans="1:26" ht="21.75" customHeight="1">
      <c r="A16" s="1"/>
      <c r="B16" s="38"/>
      <c r="C16" s="39"/>
      <c r="D16" s="39"/>
      <c r="E16" s="39"/>
      <c r="F16" s="39"/>
      <c r="G16" s="39"/>
      <c r="H16" s="39"/>
      <c r="I16" s="39"/>
      <c r="J16" s="39"/>
      <c r="K16" s="39"/>
      <c r="L16" s="39"/>
      <c r="M16" s="40"/>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sheetData>
  <mergeCells count="7">
    <mergeCell ref="K7:L7"/>
    <mergeCell ref="C13:G13"/>
    <mergeCell ref="C14:G14"/>
    <mergeCell ref="D3:J3"/>
    <mergeCell ref="C5:J5"/>
    <mergeCell ref="C6:I6"/>
    <mergeCell ref="C7:J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9FB36E"/>
  </sheetPr>
  <dimension ref="A1:FN176"/>
  <sheetViews>
    <sheetView tabSelected="1" topLeftCell="DP1" zoomScale="70" zoomScaleNormal="70" workbookViewId="0">
      <pane ySplit="2" topLeftCell="A3" activePane="bottomLeft" state="frozen"/>
      <selection activeCell="BB1" sqref="BB1"/>
      <selection pane="bottomLeft" activeCell="DZ3" sqref="DZ3"/>
    </sheetView>
  </sheetViews>
  <sheetFormatPr baseColWidth="10" defaultColWidth="12.59765625" defaultRowHeight="14.4"/>
  <cols>
    <col min="1" max="1" width="19.3984375" style="104" bestFit="1" customWidth="1"/>
    <col min="2" max="2" width="15.8984375" style="105" bestFit="1" customWidth="1"/>
    <col min="3" max="3" width="29.09765625" style="105" bestFit="1" customWidth="1"/>
    <col min="4" max="4" width="18.09765625" style="104" hidden="1" customWidth="1"/>
    <col min="5" max="5" width="16.69921875" style="104" hidden="1" customWidth="1"/>
    <col min="6" max="6" width="18" style="105" bestFit="1" customWidth="1"/>
    <col min="7" max="7" width="9.59765625" style="104" bestFit="1" customWidth="1"/>
    <col min="8" max="8" width="7.796875" style="104" bestFit="1" customWidth="1"/>
    <col min="9" max="9" width="8.09765625" style="104" bestFit="1" customWidth="1"/>
    <col min="10" max="10" width="28.59765625" style="105" bestFit="1" customWidth="1"/>
    <col min="11" max="11" width="16.19921875" style="104" bestFit="1" customWidth="1"/>
    <col min="12" max="12" width="17.19921875" style="104" bestFit="1" customWidth="1"/>
    <col min="13" max="13" width="10" style="104" bestFit="1" customWidth="1"/>
    <col min="14" max="14" width="15.09765625" style="104" bestFit="1" customWidth="1"/>
    <col min="15" max="15" width="14.09765625" style="104" bestFit="1" customWidth="1"/>
    <col min="16" max="16" width="19.59765625" style="104" bestFit="1" customWidth="1"/>
    <col min="17" max="17" width="56.5" style="105" bestFit="1" customWidth="1"/>
    <col min="18" max="18" width="28.59765625" style="105" bestFit="1" customWidth="1"/>
    <col min="19" max="19" width="20.296875" style="112" bestFit="1" customWidth="1"/>
    <col min="20" max="20" width="22.09765625" style="104" bestFit="1" customWidth="1"/>
    <col min="21" max="21" width="18.8984375" style="114" bestFit="1" customWidth="1"/>
    <col min="22" max="22" width="27.796875" style="105" bestFit="1" customWidth="1"/>
    <col min="23" max="23" width="16.19921875" style="115" bestFit="1" customWidth="1"/>
    <col min="24" max="24" width="45.796875" style="105" bestFit="1" customWidth="1"/>
    <col min="25" max="25" width="13.796875" style="104" bestFit="1" customWidth="1"/>
    <col min="26" max="26" width="18.09765625" style="105" bestFit="1" customWidth="1"/>
    <col min="27" max="27" width="19.09765625" style="104" bestFit="1" customWidth="1"/>
    <col min="28" max="28" width="25.09765625" style="105" bestFit="1" customWidth="1"/>
    <col min="29" max="29" width="18.59765625" style="104" bestFit="1" customWidth="1"/>
    <col min="30" max="30" width="18.3984375" style="104" bestFit="1" customWidth="1"/>
    <col min="31" max="31" width="18" style="104" bestFit="1" customWidth="1"/>
    <col min="32" max="32" width="42.19921875" style="105" bestFit="1" customWidth="1"/>
    <col min="33" max="33" width="6" style="105" bestFit="1" customWidth="1"/>
    <col min="34" max="34" width="11.09765625" style="105" bestFit="1" customWidth="1"/>
    <col min="35" max="35" width="19" style="105" bestFit="1" customWidth="1"/>
    <col min="36" max="36" width="14.09765625" style="105" bestFit="1" customWidth="1"/>
    <col min="37" max="37" width="22.09765625" style="105" bestFit="1" customWidth="1"/>
    <col min="38" max="38" width="23" style="105" bestFit="1" customWidth="1"/>
    <col min="39" max="39" width="11.8984375" style="104" bestFit="1" customWidth="1"/>
    <col min="40" max="40" width="9.59765625" style="104" bestFit="1" customWidth="1"/>
    <col min="41" max="41" width="21.796875" style="104" bestFit="1" customWidth="1"/>
    <col min="42" max="42" width="19.3984375" style="104" bestFit="1" customWidth="1"/>
    <col min="43" max="43" width="14.5" style="104" bestFit="1" customWidth="1"/>
    <col min="44" max="44" width="17.8984375" style="104" bestFit="1" customWidth="1"/>
    <col min="45" max="45" width="24.3984375" style="104" bestFit="1" customWidth="1"/>
    <col min="46" max="46" width="17.5" style="104" bestFit="1" customWidth="1"/>
    <col min="47" max="47" width="15.09765625" style="104" bestFit="1" customWidth="1"/>
    <col min="48" max="48" width="22.09765625" style="117" bestFit="1" customWidth="1"/>
    <col min="49" max="49" width="25.5" style="105" customWidth="1"/>
    <col min="50" max="50" width="35.09765625" style="105" bestFit="1" customWidth="1"/>
    <col min="51" max="51" width="18.59765625" style="105" bestFit="1" customWidth="1"/>
    <col min="52" max="52" width="18" style="105" bestFit="1" customWidth="1"/>
    <col min="53" max="53" width="26.59765625" style="105" bestFit="1" customWidth="1"/>
    <col min="54" max="54" width="17.8984375" style="105" bestFit="1" customWidth="1"/>
    <col min="55" max="55" width="18.09765625" style="105" bestFit="1" customWidth="1"/>
    <col min="56" max="56" width="13.09765625" style="105" bestFit="1" customWidth="1"/>
    <col min="57" max="57" width="14.296875" style="104" bestFit="1" customWidth="1"/>
    <col min="58" max="58" width="13.09765625" style="104" bestFit="1" customWidth="1"/>
    <col min="59" max="59" width="9.09765625" style="105" bestFit="1" customWidth="1"/>
    <col min="60" max="60" width="6" style="105" bestFit="1" customWidth="1"/>
    <col min="61" max="61" width="3.69921875" style="105" bestFit="1" customWidth="1"/>
    <col min="62" max="62" width="20.5" style="105" bestFit="1" customWidth="1"/>
    <col min="63" max="63" width="12.09765625" style="105" bestFit="1" customWidth="1"/>
    <col min="64" max="64" width="15.09765625" style="104" bestFit="1" customWidth="1"/>
    <col min="65" max="65" width="13.09765625" style="104" bestFit="1" customWidth="1"/>
    <col min="66" max="66" width="19.59765625" style="105" bestFit="1" customWidth="1"/>
    <col min="67" max="67" width="14.296875" style="105" bestFit="1" customWidth="1"/>
    <col min="68" max="68" width="21.09765625" style="104" bestFit="1" customWidth="1"/>
    <col min="69" max="69" width="15.09765625" style="104" bestFit="1" customWidth="1"/>
    <col min="70" max="70" width="9.59765625" style="105" bestFit="1" customWidth="1"/>
    <col min="71" max="71" width="12.8984375" style="105" bestFit="1" customWidth="1"/>
    <col min="72" max="72" width="11.59765625" style="105" bestFit="1" customWidth="1"/>
    <col min="73" max="73" width="8.09765625" style="105" bestFit="1" customWidth="1"/>
    <col min="74" max="74" width="6.59765625" style="105" bestFit="1" customWidth="1"/>
    <col min="75" max="75" width="12.5" style="105" bestFit="1" customWidth="1"/>
    <col min="76" max="76" width="14.296875" style="105" bestFit="1" customWidth="1"/>
    <col min="77" max="77" width="9.8984375" style="105" bestFit="1" customWidth="1"/>
    <col min="78" max="78" width="10.5" style="105" bestFit="1" customWidth="1"/>
    <col min="79" max="79" width="46.296875" style="105" bestFit="1" customWidth="1"/>
    <col min="80" max="80" width="21.09765625" style="105" bestFit="1" customWidth="1"/>
    <col min="81" max="81" width="15.09765625" style="105" bestFit="1" customWidth="1"/>
    <col min="82" max="82" width="22.8984375" style="104" bestFit="1" customWidth="1"/>
    <col min="83" max="83" width="23.19921875" style="104" bestFit="1" customWidth="1"/>
    <col min="84" max="84" width="16.8984375" style="104" bestFit="1" customWidth="1"/>
    <col min="85" max="85" width="25.09765625" style="104" bestFit="1" customWidth="1"/>
    <col min="86" max="86" width="25.5" style="104" bestFit="1" customWidth="1"/>
    <col min="87" max="87" width="33.09765625" style="104" bestFit="1" customWidth="1"/>
    <col min="88" max="88" width="33.5" style="104" bestFit="1" customWidth="1"/>
    <col min="89" max="89" width="20.59765625" style="104" bestFit="1" customWidth="1"/>
    <col min="90" max="90" width="22.8984375" style="105" bestFit="1" customWidth="1"/>
    <col min="91" max="91" width="19.09765625" style="104" bestFit="1" customWidth="1"/>
    <col min="92" max="92" width="15" style="104" bestFit="1" customWidth="1"/>
    <col min="93" max="93" width="40.8984375" style="105" bestFit="1" customWidth="1"/>
    <col min="94" max="94" width="26.09765625" style="105" bestFit="1" customWidth="1"/>
    <col min="95" max="95" width="10.69921875" style="104" bestFit="1" customWidth="1"/>
    <col min="96" max="96" width="13.3984375" style="105" bestFit="1" customWidth="1"/>
    <col min="97" max="97" width="14.59765625" style="105" bestFit="1" customWidth="1"/>
    <col min="98" max="98" width="14.09765625" style="105" bestFit="1" customWidth="1"/>
    <col min="99" max="99" width="35.8984375" style="104" bestFit="1" customWidth="1"/>
    <col min="100" max="100" width="23.3984375" style="104" bestFit="1" customWidth="1"/>
    <col min="101" max="101" width="33.09765625" style="104" bestFit="1" customWidth="1"/>
    <col min="102" max="102" width="11.59765625" style="104" bestFit="1" customWidth="1"/>
    <col min="103" max="103" width="11" style="104" bestFit="1" customWidth="1"/>
    <col min="104" max="104" width="22.59765625" style="104" bestFit="1" customWidth="1"/>
    <col min="105" max="105" width="17.59765625" style="105" bestFit="1" customWidth="1"/>
    <col min="106" max="106" width="23.19921875" style="104" bestFit="1" customWidth="1"/>
    <col min="107" max="107" width="26.09765625" style="104" bestFit="1" customWidth="1"/>
    <col min="108" max="108" width="24.8984375" style="104" bestFit="1" customWidth="1"/>
    <col min="109" max="109" width="39.296875" style="104" bestFit="1" customWidth="1"/>
    <col min="110" max="110" width="30.3984375" style="104" bestFit="1" customWidth="1"/>
    <col min="111" max="111" width="20.59765625" style="104" bestFit="1" customWidth="1"/>
    <col min="112" max="112" width="28.09765625" style="104" bestFit="1" customWidth="1"/>
    <col min="113" max="113" width="25.5" style="104" bestFit="1" customWidth="1"/>
    <col min="114" max="114" width="25.8984375" style="104" bestFit="1" customWidth="1"/>
    <col min="115" max="115" width="23.3984375" style="104" bestFit="1" customWidth="1"/>
    <col min="116" max="116" width="29.3984375" style="104" bestFit="1" customWidth="1"/>
    <col min="117" max="117" width="26.796875" style="104" bestFit="1" customWidth="1"/>
    <col min="118" max="118" width="25.3984375" style="104" bestFit="1" customWidth="1"/>
    <col min="119" max="119" width="22.8984375" style="104" bestFit="1" customWidth="1"/>
    <col min="120" max="120" width="24" style="104" bestFit="1" customWidth="1"/>
    <col min="121" max="121" width="21.5" style="104" bestFit="1" customWidth="1"/>
    <col min="122" max="122" width="24.09765625" style="104" bestFit="1" customWidth="1"/>
    <col min="123" max="123" width="24.59765625" style="104" bestFit="1" customWidth="1"/>
    <col min="124" max="124" width="22.296875" style="104" bestFit="1" customWidth="1"/>
    <col min="125" max="125" width="5.59765625" style="104" bestFit="1" customWidth="1"/>
    <col min="126" max="126" width="8.8984375" style="104" bestFit="1" customWidth="1"/>
    <col min="127" max="127" width="8" style="104" bestFit="1" customWidth="1"/>
    <col min="128" max="128" width="4.69921875" style="104" bestFit="1" customWidth="1"/>
    <col min="129" max="129" width="17.59765625" style="104" bestFit="1" customWidth="1"/>
    <col min="130" max="130" width="22.796875" style="105" bestFit="1" customWidth="1"/>
    <col min="131" max="131" width="18.8984375" style="104" bestFit="1" customWidth="1"/>
    <col min="132" max="132" width="25.3984375" style="104" bestFit="1" customWidth="1"/>
    <col min="133" max="133" width="35.09765625" style="104" bestFit="1" customWidth="1"/>
    <col min="134" max="134" width="26.09765625" style="104" bestFit="1" customWidth="1"/>
    <col min="135" max="135" width="24.5" style="104" bestFit="1" customWidth="1"/>
    <col min="136" max="136" width="12.3984375" style="104" bestFit="1" customWidth="1"/>
    <col min="137" max="137" width="10.19921875" style="104" bestFit="1" customWidth="1"/>
    <col min="138" max="138" width="19.5" style="104" bestFit="1" customWidth="1"/>
    <col min="139" max="139" width="24.59765625" style="104" bestFit="1" customWidth="1"/>
    <col min="140" max="140" width="24" style="104" bestFit="1" customWidth="1"/>
    <col min="141" max="141" width="23.3984375" style="104" bestFit="1" customWidth="1"/>
    <col min="142" max="142" width="24.09765625" style="104" bestFit="1" customWidth="1"/>
    <col min="143" max="143" width="22.59765625" style="104" bestFit="1" customWidth="1"/>
    <col min="144" max="144" width="20.59765625" style="104" bestFit="1" customWidth="1"/>
    <col min="145" max="145" width="37.8984375" style="105" bestFit="1" customWidth="1"/>
    <col min="146" max="146" width="19.8984375" style="104" bestFit="1" customWidth="1"/>
    <col min="147" max="147" width="19.09765625" style="104" bestFit="1" customWidth="1"/>
    <col min="148" max="148" width="18.59765625" style="104" bestFit="1" customWidth="1"/>
    <col min="149" max="149" width="19.5" style="104" bestFit="1" customWidth="1"/>
    <col min="150" max="150" width="17.59765625" style="104" bestFit="1" customWidth="1"/>
    <col min="151" max="151" width="23" style="104" bestFit="1" customWidth="1"/>
    <col min="152" max="152" width="17.5" style="104" bestFit="1" customWidth="1"/>
    <col min="153" max="153" width="8.09765625" style="105" bestFit="1" customWidth="1"/>
    <col min="154" max="154" width="8.796875" style="105" bestFit="1" customWidth="1"/>
    <col min="155" max="155" width="13.796875" style="105" customWidth="1"/>
    <col min="156" max="156" width="17" style="105" bestFit="1" customWidth="1"/>
    <col min="157" max="157" width="16.3984375" style="105" bestFit="1" customWidth="1"/>
    <col min="158" max="158" width="15.09765625" style="105" bestFit="1" customWidth="1"/>
    <col min="159" max="159" width="9.09765625" style="105" bestFit="1" customWidth="1"/>
    <col min="160" max="160" width="14.5" style="105" bestFit="1" customWidth="1"/>
    <col min="161" max="161" width="18.09765625" style="105" bestFit="1" customWidth="1"/>
    <col min="162" max="162" width="15.59765625" style="105" bestFit="1" customWidth="1"/>
    <col min="163" max="163" width="22.09765625" style="104" bestFit="1" customWidth="1"/>
    <col min="164" max="164" width="23.69921875" style="105" bestFit="1" customWidth="1"/>
    <col min="165" max="165" width="21.69921875" style="105" bestFit="1" customWidth="1"/>
    <col min="166" max="166" width="18" style="104" bestFit="1" customWidth="1"/>
    <col min="167" max="167" width="15.3984375" style="104" bestFit="1" customWidth="1"/>
    <col min="168" max="168" width="17.59765625" style="104" bestFit="1" customWidth="1"/>
    <col min="169" max="169" width="18.5" style="104" bestFit="1" customWidth="1"/>
    <col min="170" max="170" width="20.796875" style="105" bestFit="1" customWidth="1"/>
    <col min="171" max="16384" width="12.59765625" style="104"/>
  </cols>
  <sheetData>
    <row r="1" spans="1:170" ht="15" thickBot="1">
      <c r="A1" s="103" t="s">
        <v>3</v>
      </c>
      <c r="B1" s="106" t="s">
        <v>5</v>
      </c>
      <c r="C1" s="106" t="s">
        <v>6</v>
      </c>
      <c r="D1" s="103" t="s">
        <v>7</v>
      </c>
      <c r="E1" s="103" t="s">
        <v>10</v>
      </c>
      <c r="F1" s="106" t="s">
        <v>9</v>
      </c>
      <c r="G1" s="103" t="s">
        <v>49</v>
      </c>
      <c r="H1" s="103" t="s">
        <v>50</v>
      </c>
      <c r="I1" s="103" t="s">
        <v>51</v>
      </c>
      <c r="J1" s="106" t="s">
        <v>52</v>
      </c>
      <c r="K1" s="103" t="s">
        <v>53</v>
      </c>
      <c r="L1" s="103" t="s">
        <v>54</v>
      </c>
      <c r="M1" s="103" t="s">
        <v>55</v>
      </c>
      <c r="N1" s="103" t="s">
        <v>11</v>
      </c>
      <c r="O1" s="103" t="s">
        <v>12</v>
      </c>
      <c r="P1" s="103" t="s">
        <v>13</v>
      </c>
      <c r="Q1" s="106" t="s">
        <v>14</v>
      </c>
      <c r="R1" s="106" t="s">
        <v>56</v>
      </c>
      <c r="S1" s="110" t="s">
        <v>57</v>
      </c>
      <c r="T1" s="103" t="s">
        <v>58</v>
      </c>
      <c r="U1" s="106" t="s">
        <v>59</v>
      </c>
      <c r="V1" s="106" t="s">
        <v>60</v>
      </c>
      <c r="W1" s="103" t="s">
        <v>61</v>
      </c>
      <c r="X1" s="106" t="s">
        <v>20</v>
      </c>
      <c r="Y1" s="103" t="s">
        <v>62</v>
      </c>
      <c r="Z1" s="106" t="s">
        <v>63</v>
      </c>
      <c r="AA1" s="103" t="s">
        <v>16</v>
      </c>
      <c r="AB1" s="106" t="s">
        <v>18</v>
      </c>
      <c r="AC1" s="103" t="s">
        <v>64</v>
      </c>
      <c r="AD1" s="103" t="s">
        <v>65</v>
      </c>
      <c r="AE1" s="103" t="s">
        <v>66</v>
      </c>
      <c r="AF1" s="106" t="s">
        <v>67</v>
      </c>
      <c r="AG1" s="106" t="s">
        <v>68</v>
      </c>
      <c r="AH1" s="106" t="s">
        <v>69</v>
      </c>
      <c r="AI1" s="106" t="s">
        <v>70</v>
      </c>
      <c r="AJ1" s="106" t="s">
        <v>71</v>
      </c>
      <c r="AK1" s="106" t="s">
        <v>72</v>
      </c>
      <c r="AL1" s="106" t="s">
        <v>21</v>
      </c>
      <c r="AM1" s="103" t="s">
        <v>23</v>
      </c>
      <c r="AN1" s="103" t="s">
        <v>25</v>
      </c>
      <c r="AO1" s="103" t="s">
        <v>73</v>
      </c>
      <c r="AP1" s="103" t="s">
        <v>74</v>
      </c>
      <c r="AQ1" s="103" t="s">
        <v>75</v>
      </c>
      <c r="AR1" s="103" t="s">
        <v>76</v>
      </c>
      <c r="AS1" s="103" t="s">
        <v>77</v>
      </c>
      <c r="AT1" s="103" t="s">
        <v>78</v>
      </c>
      <c r="AU1" s="103" t="s">
        <v>79</v>
      </c>
      <c r="AV1" s="103" t="s">
        <v>80</v>
      </c>
      <c r="AW1" s="106" t="s">
        <v>81</v>
      </c>
      <c r="AX1" s="106" t="s">
        <v>27</v>
      </c>
      <c r="AY1" s="106" t="s">
        <v>82</v>
      </c>
      <c r="AZ1" s="106" t="s">
        <v>83</v>
      </c>
      <c r="BA1" s="106" t="s">
        <v>84</v>
      </c>
      <c r="BB1" s="106" t="s">
        <v>85</v>
      </c>
      <c r="BC1" s="106" t="s">
        <v>29</v>
      </c>
      <c r="BD1" s="106" t="s">
        <v>86</v>
      </c>
      <c r="BE1" s="103" t="s">
        <v>87</v>
      </c>
      <c r="BF1" s="103" t="s">
        <v>88</v>
      </c>
      <c r="BG1" s="106" t="s">
        <v>89</v>
      </c>
      <c r="BH1" s="106" t="s">
        <v>90</v>
      </c>
      <c r="BI1" s="106" t="s">
        <v>91</v>
      </c>
      <c r="BJ1" s="106" t="s">
        <v>92</v>
      </c>
      <c r="BK1" s="106" t="s">
        <v>93</v>
      </c>
      <c r="BL1" s="103" t="s">
        <v>94</v>
      </c>
      <c r="BM1" s="103" t="s">
        <v>95</v>
      </c>
      <c r="BN1" s="106" t="s">
        <v>96</v>
      </c>
      <c r="BO1" s="106" t="s">
        <v>97</v>
      </c>
      <c r="BP1" s="103" t="s">
        <v>98</v>
      </c>
      <c r="BQ1" s="103" t="s">
        <v>99</v>
      </c>
      <c r="BR1" s="106" t="s">
        <v>100</v>
      </c>
      <c r="BS1" s="106" t="s">
        <v>101</v>
      </c>
      <c r="BT1" s="106" t="s">
        <v>102</v>
      </c>
      <c r="BU1" s="106" t="s">
        <v>103</v>
      </c>
      <c r="BV1" s="106" t="s">
        <v>31</v>
      </c>
      <c r="BW1" s="106" t="s">
        <v>104</v>
      </c>
      <c r="BX1" s="106" t="s">
        <v>32</v>
      </c>
      <c r="BY1" s="106" t="s">
        <v>33</v>
      </c>
      <c r="BZ1" s="106" t="s">
        <v>105</v>
      </c>
      <c r="CA1" s="106" t="s">
        <v>35</v>
      </c>
      <c r="CB1" s="106" t="s">
        <v>106</v>
      </c>
      <c r="CC1" s="106" t="s">
        <v>107</v>
      </c>
      <c r="CD1" s="103" t="s">
        <v>36</v>
      </c>
      <c r="CE1" s="103" t="s">
        <v>108</v>
      </c>
      <c r="CF1" s="103" t="s">
        <v>109</v>
      </c>
      <c r="CG1" s="103" t="s">
        <v>110</v>
      </c>
      <c r="CH1" s="103" t="s">
        <v>111</v>
      </c>
      <c r="CI1" s="103" t="s">
        <v>112</v>
      </c>
      <c r="CJ1" s="103" t="s">
        <v>113</v>
      </c>
      <c r="CK1" s="103" t="s">
        <v>114</v>
      </c>
      <c r="CL1" s="106" t="s">
        <v>115</v>
      </c>
      <c r="CM1" s="103" t="s">
        <v>116</v>
      </c>
      <c r="CN1" s="103" t="s">
        <v>117</v>
      </c>
      <c r="CO1" s="106" t="s">
        <v>118</v>
      </c>
      <c r="CP1" s="106" t="s">
        <v>119</v>
      </c>
      <c r="CQ1" s="103" t="s">
        <v>120</v>
      </c>
      <c r="CR1" s="106" t="s">
        <v>38</v>
      </c>
      <c r="CS1" s="106" t="s">
        <v>40</v>
      </c>
      <c r="CT1" s="106" t="s">
        <v>42</v>
      </c>
      <c r="CU1" s="103" t="s">
        <v>121</v>
      </c>
      <c r="CV1" s="103" t="s">
        <v>122</v>
      </c>
      <c r="CW1" s="103" t="s">
        <v>123</v>
      </c>
      <c r="CX1" s="103" t="s">
        <v>124</v>
      </c>
      <c r="CY1" s="103" t="s">
        <v>125</v>
      </c>
      <c r="CZ1" s="103" t="s">
        <v>126</v>
      </c>
      <c r="DA1" s="106" t="s">
        <v>127</v>
      </c>
      <c r="DB1" s="103" t="s">
        <v>128</v>
      </c>
      <c r="DC1" s="103" t="s">
        <v>129</v>
      </c>
      <c r="DD1" s="103" t="s">
        <v>130</v>
      </c>
      <c r="DE1" s="103" t="s">
        <v>131</v>
      </c>
      <c r="DF1" s="103" t="s">
        <v>132</v>
      </c>
      <c r="DG1" s="103" t="s">
        <v>133</v>
      </c>
      <c r="DH1" s="103" t="s">
        <v>134</v>
      </c>
      <c r="DI1" s="103" t="s">
        <v>135</v>
      </c>
      <c r="DJ1" s="103" t="s">
        <v>136</v>
      </c>
      <c r="DK1" s="103" t="s">
        <v>137</v>
      </c>
      <c r="DL1" s="103" t="s">
        <v>138</v>
      </c>
      <c r="DM1" s="103" t="s">
        <v>139</v>
      </c>
      <c r="DN1" s="103" t="s">
        <v>140</v>
      </c>
      <c r="DO1" s="103" t="s">
        <v>141</v>
      </c>
      <c r="DP1" s="103" t="s">
        <v>142</v>
      </c>
      <c r="DQ1" s="103" t="s">
        <v>143</v>
      </c>
      <c r="DR1" s="103" t="s">
        <v>144</v>
      </c>
      <c r="DS1" s="103" t="s">
        <v>145</v>
      </c>
      <c r="DT1" s="103" t="s">
        <v>146</v>
      </c>
      <c r="DU1" s="103" t="s">
        <v>147</v>
      </c>
      <c r="DV1" s="103" t="s">
        <v>148</v>
      </c>
      <c r="DW1" s="103" t="s">
        <v>149</v>
      </c>
      <c r="DX1" s="103" t="s">
        <v>150</v>
      </c>
      <c r="DY1" s="103" t="s">
        <v>151</v>
      </c>
      <c r="DZ1" s="106" t="s">
        <v>152</v>
      </c>
      <c r="EA1" s="103" t="s">
        <v>153</v>
      </c>
      <c r="EB1" s="103" t="s">
        <v>154</v>
      </c>
      <c r="EC1" s="103" t="s">
        <v>155</v>
      </c>
      <c r="ED1" s="103" t="s">
        <v>156</v>
      </c>
      <c r="EE1" s="103" t="s">
        <v>157</v>
      </c>
      <c r="EF1" s="103" t="s">
        <v>158</v>
      </c>
      <c r="EG1" s="103" t="s">
        <v>159</v>
      </c>
      <c r="EH1" s="103" t="s">
        <v>43</v>
      </c>
      <c r="EI1" s="103" t="s">
        <v>160</v>
      </c>
      <c r="EJ1" s="103" t="s">
        <v>161</v>
      </c>
      <c r="EK1" s="103" t="s">
        <v>162</v>
      </c>
      <c r="EL1" s="103" t="s">
        <v>163</v>
      </c>
      <c r="EM1" s="103" t="s">
        <v>164</v>
      </c>
      <c r="EN1" s="103" t="s">
        <v>165</v>
      </c>
      <c r="EO1" s="106" t="s">
        <v>45</v>
      </c>
      <c r="EP1" s="103" t="s">
        <v>166</v>
      </c>
      <c r="EQ1" s="103" t="s">
        <v>167</v>
      </c>
      <c r="ER1" s="103" t="s">
        <v>168</v>
      </c>
      <c r="ES1" s="103" t="s">
        <v>169</v>
      </c>
      <c r="ET1" s="103" t="s">
        <v>170</v>
      </c>
      <c r="EU1" s="103" t="s">
        <v>171</v>
      </c>
      <c r="EV1" s="103" t="s">
        <v>172</v>
      </c>
      <c r="EW1" s="106" t="s">
        <v>173</v>
      </c>
      <c r="EX1" s="106" t="s">
        <v>174</v>
      </c>
      <c r="EY1" s="106" t="s">
        <v>175</v>
      </c>
      <c r="EZ1" s="106" t="s">
        <v>176</v>
      </c>
      <c r="FA1" s="106" t="s">
        <v>177</v>
      </c>
      <c r="FB1" s="106" t="s">
        <v>178</v>
      </c>
      <c r="FC1" s="106" t="s">
        <v>179</v>
      </c>
      <c r="FD1" s="106" t="s">
        <v>180</v>
      </c>
      <c r="FE1" s="106" t="s">
        <v>181</v>
      </c>
      <c r="FF1" s="106" t="s">
        <v>47</v>
      </c>
      <c r="FG1" s="103" t="s">
        <v>182</v>
      </c>
      <c r="FH1" s="106" t="s">
        <v>183</v>
      </c>
      <c r="FI1" s="106" t="s">
        <v>184</v>
      </c>
      <c r="FJ1" s="103" t="s">
        <v>185</v>
      </c>
      <c r="FK1" s="103" t="s">
        <v>186</v>
      </c>
      <c r="FL1" s="103" t="s">
        <v>187</v>
      </c>
      <c r="FM1" s="103" t="s">
        <v>188</v>
      </c>
      <c r="FN1" s="105" t="s">
        <v>657</v>
      </c>
    </row>
    <row r="2" spans="1:170" ht="15" hidden="1" thickBot="1">
      <c r="A2" s="109" t="str">
        <f>HYPERLINK("#gid=1349623246&amp;range=C4","ID del registro biológico")</f>
        <v>ID del registro biológico</v>
      </c>
      <c r="B2" s="107" t="str">
        <f>HYPERLINK("#gid=1349623246&amp;range=C6","Base del registro")</f>
        <v>Base del registro</v>
      </c>
      <c r="C2" s="107" t="str">
        <f>HYPERLINK("#gid=1349623246&amp;range=C8","Código de la institución")</f>
        <v>Código de la institución</v>
      </c>
      <c r="D2" s="109" t="str">
        <f>HYPERLINK("#gid=1349623246&amp;range=C10","Código de la colección")</f>
        <v>Código de la colección</v>
      </c>
      <c r="E2" s="109" t="str">
        <f>HYPERLINK("#gid=1349623246&amp;range=C12","Número de catálogo")</f>
        <v>Número de catálogo</v>
      </c>
      <c r="F2" s="107" t="str">
        <f>HYPERLINK("#gid=1349623246&amp;range=C14","Tipo")</f>
        <v>Tipo</v>
      </c>
      <c r="G2" s="109" t="str">
        <f>HYPERLINK("#gid=1349623246&amp;range=C16","Modificado")</f>
        <v>Modificado</v>
      </c>
      <c r="H2" s="109" t="str">
        <f>HYPERLINK("#gid=1349623246&amp;range=C18","Idioma")</f>
        <v>Idioma</v>
      </c>
      <c r="I2" s="109" t="str">
        <f>HYPERLINK("#gid=1349623246&amp;range=C20","Derechos")</f>
        <v>Derechos</v>
      </c>
      <c r="J2" s="107" t="str">
        <f>HYPERLINK("#gid=1349623246&amp;range=C22","Titular de los derechos")</f>
        <v>Titular de los derechos</v>
      </c>
      <c r="K2" s="109" t="str">
        <f>HYPERLINK("#gid=1349623246&amp;range=C24","Derechos de acceso")</f>
        <v>Derechos de acceso</v>
      </c>
      <c r="L2" s="109" t="str">
        <f>HYPERLINK("#gid=1349623246&amp;range=C26","Citación bibliográfica")</f>
        <v>Citación bibliográfica</v>
      </c>
      <c r="M2" s="109" t="str">
        <f>HYPERLINK("#gid=1349623246&amp;range=C28","Referencias")</f>
        <v>Referencias</v>
      </c>
      <c r="N2" s="109" t="str">
        <f>HYPERLINK("#gid=1349623246&amp;range=C30","ID de la institución")</f>
        <v>ID de la institución</v>
      </c>
      <c r="O2" s="109" t="str">
        <f>HYPERLINK("#gid=1349623246&amp;range=C32","ID de la colección")</f>
        <v>ID de la colección</v>
      </c>
      <c r="P2" s="109" t="str">
        <f>HYPERLINK("#gid=1349623246&amp;range=C34","ID del conjunto de datos")</f>
        <v>ID del conjunto de datos</v>
      </c>
      <c r="Q2" s="107" t="str">
        <f>HYPERLINK("#gid=1349623246&amp;range=C45","Nombre del conjunto de datos")</f>
        <v>Nombre del conjunto de datos</v>
      </c>
      <c r="R2" s="107" t="str">
        <f>HYPERLINK("#gid=1349623246&amp;range=C57","Código de la institución propietaria")</f>
        <v>Código de la institución propietaria</v>
      </c>
      <c r="S2" s="111" t="str">
        <f>HYPERLINK("#gid=1349623246&amp;range=C59","Información retenida")</f>
        <v>Información retenida</v>
      </c>
      <c r="T2" s="109" t="str">
        <f>HYPERLINK("#gid=1349623246&amp;range=C61","Generalización de los datos")</f>
        <v>Generalización de los datos</v>
      </c>
      <c r="U2" s="107" t="str">
        <f>HYPERLINK("#gid=1349623246&amp;range=C63","Propiedades dinámicas")</f>
        <v>Propiedades dinámicas</v>
      </c>
      <c r="V2" s="107" t="str">
        <f>HYPERLINK("#gid=1349623246&amp;range=C65","Comentarios del registro biológico")</f>
        <v>Comentarios del registro biológico</v>
      </c>
      <c r="W2" s="109" t="str">
        <f>HYPERLINK("#gid=1349623246&amp;range=C67","Número de registro")</f>
        <v>Número de registro</v>
      </c>
      <c r="X2" s="107" t="str">
        <f>HYPERLINK("#gid=1349623246&amp;range=C69","Registrado por")</f>
        <v>Registrado por</v>
      </c>
      <c r="Y2" s="109" t="str">
        <f>HYPERLINK("#gid=1349623246&amp;range=C71","ID del organismo")</f>
        <v>ID del organismo</v>
      </c>
      <c r="Z2" s="107" t="str">
        <f>HYPERLINK("#gid=1349623246&amp;range=C73","Número de individuos")</f>
        <v>Número de individuos</v>
      </c>
      <c r="AA2" s="109" t="str">
        <f>HYPERLINK("#gid=1349623246&amp;range=C341","Cantidad del organismo")</f>
        <v>Cantidad del organismo</v>
      </c>
      <c r="AB2" s="107" t="str">
        <f>HYPERLINK("#gid=1349623246&amp;range=C343","Tipo de cantidad del organismo")</f>
        <v>Tipo de cantidad del organismo</v>
      </c>
      <c r="AC2" s="109" t="str">
        <f>HYPERLINK("#gid=1349623246&amp;range=C345","Nombre del organismo")</f>
        <v>Nombre del organismo</v>
      </c>
      <c r="AD2" s="109" t="str">
        <f>HYPERLINK("#gid=1349623246&amp;range=C347","Alcance del organismo")</f>
        <v>Alcance del organismo</v>
      </c>
      <c r="AE2" s="109" t="str">
        <f>HYPERLINK("#gid=1349623246&amp;range=C349","Organismos asociados")</f>
        <v>Organismos asociados</v>
      </c>
      <c r="AF2" s="107" t="str">
        <f>HYPERLINK("#gid=1349623246&amp;range=C351","Comentarios del organismo")</f>
        <v>Comentarios del organismo</v>
      </c>
      <c r="AG2" s="107" t="str">
        <f>HYPERLINK("#gid=1349623246&amp;range=C75","Sexo")</f>
        <v>Sexo</v>
      </c>
      <c r="AH2" s="107" t="str">
        <f>HYPERLINK("#gid=1349623246&amp;range=C77","Etapa de vida")</f>
        <v>Etapa de vida</v>
      </c>
      <c r="AI2" s="107" t="str">
        <f>HYPERLINK("#gid=1349623246&amp;range=C79","Condición reproductiva")</f>
        <v>Condición reproductiva</v>
      </c>
      <c r="AJ2" s="107" t="str">
        <f>HYPERLINK("#gid=1349623246&amp;range=C81","Comportamiento")</f>
        <v>Comportamiento</v>
      </c>
      <c r="AK2" s="107" t="str">
        <f>HYPERLINK("#gid=1349623246&amp;range=C83","Medios de establecimiento")</f>
        <v>Medios de establecimiento</v>
      </c>
      <c r="AL2" s="107" t="str">
        <f>HYPERLINK("#gid=1349623246&amp;range=C85","Estado del registro biológico")</f>
        <v>Estado del registro biológico</v>
      </c>
      <c r="AM2" s="109" t="str">
        <f>HYPERLINK("#gid=1349623246&amp;range=C87","Preparaciones")</f>
        <v>Preparaciones</v>
      </c>
      <c r="AN2" s="109" t="str">
        <f>HYPERLINK("#gid=1349623246&amp;range=C89","Disposición")</f>
        <v>Disposición</v>
      </c>
      <c r="AO2" s="109" t="str">
        <f>HYPERLINK("#gid=1349623246&amp;range=C91","Otros números de catálogo")</f>
        <v>Otros números de catálogo</v>
      </c>
      <c r="AP2" s="109" t="str">
        <f>HYPERLINK("#gid=1349623246&amp;range=C93","Identificaciones previas")</f>
        <v>Identificaciones previas</v>
      </c>
      <c r="AQ2" s="109" t="str">
        <f>HYPERLINK("#gid=1349623246&amp;range=C95","Medios asociados")</f>
        <v>Medios asociados</v>
      </c>
      <c r="AR2" s="109" t="str">
        <f>HYPERLINK("#gid=1349623246&amp;range=C97","Referencias asociadas")</f>
        <v>Referencias asociadas</v>
      </c>
      <c r="AS2" s="109" t="str">
        <f>HYPERLINK("#gid=1349623246&amp;range=C99","Registros biológicos asociados")</f>
        <v>Registros biológicos asociados</v>
      </c>
      <c r="AT2" s="109" t="str">
        <f>HYPERLINK("#gid=1349623246&amp;range=C101","Secuencias asociadas")</f>
        <v>Secuencias asociadas</v>
      </c>
      <c r="AU2" s="109" t="str">
        <f>HYPERLINK("#gid=1349623246&amp;range=C103","Taxones asociados")</f>
        <v>Taxones asociados</v>
      </c>
      <c r="AV2" s="109" t="str">
        <f>HYPERLINK("#gid=1349623246&amp;range=C353","ID de muestra del ejemplar")</f>
        <v>ID de muestra del ejemplar</v>
      </c>
      <c r="AW2" s="107" t="str">
        <f>HYPERLINK("#gid=1349623246&amp;range=C355","ID del evento parental")</f>
        <v>ID del evento parental</v>
      </c>
      <c r="AX2" s="107" t="str">
        <f>HYPERLINK("#gid=1349623246&amp;range=C105","ID del evento")</f>
        <v>ID del evento</v>
      </c>
      <c r="AY2" s="107" t="str">
        <f>HYPERLINK("#gid=1349623246&amp;range=C107","Protocolo de muestreo")</f>
        <v>Protocolo de muestreo</v>
      </c>
      <c r="AZ2" s="107" t="str">
        <f>HYPERLINK("#gid=1349623246&amp;range=C357","Tamaño de la muestra")</f>
        <v>Tamaño de la muestra</v>
      </c>
      <c r="BA2" s="107" t="str">
        <f>HYPERLINK("#gid=1349623246&amp;range=C359","Unidad del tamaño de la muestra")</f>
        <v>Unidad del tamaño de la muestra</v>
      </c>
      <c r="BB2" s="107" t="str">
        <f>HYPERLINK("#gid=1349623246&amp;range=C109","Esfuerzo de muestreo")</f>
        <v>Esfuerzo de muestreo</v>
      </c>
      <c r="BC2" s="107" t="str">
        <f>HYPERLINK("#gid=1349623246&amp;range=C111","Fecha del evento")</f>
        <v>Fecha del evento</v>
      </c>
      <c r="BD2" s="107" t="str">
        <f>HYPERLINK("#gid=1349623246&amp;range=C113","Hora del evento")</f>
        <v>Hora del evento</v>
      </c>
      <c r="BE2" s="109" t="str">
        <f>HYPERLINK("#gid=1349623246&amp;range=C115","Día inicial del año")</f>
        <v>Día inicial del año</v>
      </c>
      <c r="BF2" s="109" t="str">
        <f>HYPERLINK("#gid=1349623246&amp;range=C117","Día final del año")</f>
        <v>Día final del año</v>
      </c>
      <c r="BG2" s="107" t="str">
        <f>HYPERLINK("#gid=1349623246&amp;range=C119","Año")</f>
        <v>Año</v>
      </c>
      <c r="BH2" s="107" t="str">
        <f>HYPERLINK("#gid=1349623246&amp;range=C121","Mes")</f>
        <v>Mes</v>
      </c>
      <c r="BI2" s="107" t="str">
        <f>HYPERLINK("#gid=1349623246&amp;range=C123","Día")</f>
        <v>Día</v>
      </c>
      <c r="BJ2" s="107" t="str">
        <f>HYPERLINK("#gid=1349623246&amp;range=C125","Fecha original del evento")</f>
        <v>Fecha original del evento</v>
      </c>
      <c r="BK2" s="107" t="str">
        <f>HYPERLINK("#gid=1349623246&amp;range=C127","Hábitat")</f>
        <v>Hábitat</v>
      </c>
      <c r="BL2" s="109" t="str">
        <f>HYPERLINK("#gid=1349623246&amp;range=C129","Número de campo")</f>
        <v>Número de campo</v>
      </c>
      <c r="BM2" s="109" t="str">
        <f>HYPERLINK("#gid=1349623246&amp;range=C131","Notas de campo")</f>
        <v>Notas de campo</v>
      </c>
      <c r="BN2" s="107" t="str">
        <f>HYPERLINK("#gid=1349623246&amp;range=C133","Comentarios del evento")</f>
        <v>Comentarios del evento</v>
      </c>
      <c r="BO2" s="107" t="str">
        <f>HYPERLINK("#gid=1349623246&amp;range=C135","ID de la ubicación")</f>
        <v>ID de la ubicación</v>
      </c>
      <c r="BP2" s="109" t="str">
        <f>HYPERLINK("#gid=1349623246&amp;range=C137","ID de la geografía superior")</f>
        <v>ID de la geografía superior</v>
      </c>
      <c r="BQ2" s="109" t="str">
        <f>HYPERLINK("#gid=1349623246&amp;range=C139","Geografía superior")</f>
        <v>Geografía superior</v>
      </c>
      <c r="BR2" s="107" t="str">
        <f>HYPERLINK("#gid=1349623246&amp;range=C141","Continente")</f>
        <v>Continente</v>
      </c>
      <c r="BS2" s="107" t="str">
        <f>HYPERLINK("#gid=1349623246&amp;range=C143","Cuerpo de agua")</f>
        <v>Cuerpo de agua</v>
      </c>
      <c r="BT2" s="107" t="str">
        <f>HYPERLINK("#gid=1349623246&amp;range=C145","Grupo de islas")</f>
        <v>Grupo de islas</v>
      </c>
      <c r="BU2" s="107" t="str">
        <f>HYPERLINK("#gid=1349623246&amp;range=C147","Isla")</f>
        <v>Isla</v>
      </c>
      <c r="BV2" s="107" t="str">
        <f>HYPERLINK("#gid=1349623246&amp;range=C149","País")</f>
        <v>País</v>
      </c>
      <c r="BW2" s="107" t="str">
        <f>HYPERLINK("#gid=1349623246&amp;range=C151","Código del país")</f>
        <v>Código del país</v>
      </c>
      <c r="BX2" s="108" t="s">
        <v>520</v>
      </c>
      <c r="BY2" s="108" t="s">
        <v>523</v>
      </c>
      <c r="BZ2" s="108" t="s">
        <v>522</v>
      </c>
      <c r="CA2" s="108" t="str">
        <f>HYPERLINK("#gid=1349623246&amp;range=C157","Localidad")</f>
        <v>Localidad</v>
      </c>
      <c r="CB2" s="108" t="str">
        <f>HYPERLINK("#gid=1349623246&amp;range=C159","Localidad original")</f>
        <v>Localidad original</v>
      </c>
      <c r="CC2" s="108" t="str">
        <f>HYPERLINK("#gid=1349623246&amp;range=C161","Elevación original")</f>
        <v>Elevación original</v>
      </c>
      <c r="CD2" s="109" t="str">
        <f>HYPERLINK("#gid=1349623246&amp;range=C165","Elevación mínima en metros")</f>
        <v>Elevación mínima en metros</v>
      </c>
      <c r="CE2" s="109" t="str">
        <f>HYPERLINK("#gid=1349623246&amp;range=C167","Elevación máxima en metros")</f>
        <v>Elevación máxima en metros</v>
      </c>
      <c r="CF2" s="109" t="str">
        <f>HYPERLINK("#gid=1349623246&amp;range=C169","Profundidad original")</f>
        <v>Profundidad original</v>
      </c>
      <c r="CG2" s="109" t="str">
        <f>HYPERLINK("#gid=1349623246&amp;range=C171","Profundidad mínima en metros")</f>
        <v>Profundidad mínima en metros</v>
      </c>
      <c r="CH2" s="109" t="str">
        <f>HYPERLINK("#gid=1349623246&amp;range=C173","Profundidad máxima en metros")</f>
        <v>Profundidad máxima en metros</v>
      </c>
      <c r="CI2" s="109" t="str">
        <f>HYPERLINK("#gid=1349623246&amp;range=C175","Distancia mínima de la superficie metros")</f>
        <v>Distancia mínima de la superficie metros</v>
      </c>
      <c r="CJ2" s="109" t="str">
        <f>HYPERLINK("#gid=1349623246&amp;range=C177","Distancia máxima de la superficie metros")</f>
        <v>Distancia máxima de la superficie metros</v>
      </c>
      <c r="CK2" s="109" t="str">
        <f>HYPERLINK("#gid=1349623246&amp;range=C179","Ubicación de acuerdo con")</f>
        <v>Ubicación de acuerdo con</v>
      </c>
      <c r="CL2" s="107" t="str">
        <f>HYPERLINK("#gid=1349623246&amp;range=C181","Comentarios de la ubicación")</f>
        <v>Comentarios de la ubicación</v>
      </c>
      <c r="CM2" s="109" t="str">
        <f>HYPERLINK("#gid=1349623246&amp;range=C183","Coordenadas originales")</f>
        <v>Coordenadas originales</v>
      </c>
      <c r="CN2" s="109" t="str">
        <f>HYPERLINK("#gid=1349623246&amp;range=C185","Latitud original")</f>
        <v>Latitud original</v>
      </c>
      <c r="CO2" s="107" t="str">
        <f>HYPERLINK("#gid=1349623246&amp;range=C187","Longitud original")</f>
        <v>Longitud original</v>
      </c>
      <c r="CP2" s="107" t="str">
        <f>HYPERLINK("#gid=1349623246&amp;range=C189","Sistema original de coordenadas")</f>
        <v>Sistema original de coordenadas</v>
      </c>
      <c r="CQ2" s="109" t="str">
        <f>HYPERLINK("#gid=1349623246&amp;range=C191","SRS original")</f>
        <v>SRS original</v>
      </c>
      <c r="CR2" s="107" t="str">
        <f>HYPERLINK("#gid=1349623246&amp;range=C193","Latitud decimal")</f>
        <v>Latitud decimal</v>
      </c>
      <c r="CS2" s="107" t="str">
        <f>HYPERLINK("#gid=1349623246&amp;range=C195","Longitud decimal")</f>
        <v>Longitud decimal</v>
      </c>
      <c r="CT2" s="107" t="str">
        <f>HYPERLINK("#gid=1349623246&amp;range=C197","Datum geodésico")</f>
        <v>Datum geodésico</v>
      </c>
      <c r="CU2" s="109" t="str">
        <f>HYPERLINK("#gid=1349623246&amp;range=C199","Incertidumbre de las coordenadas en metros")</f>
        <v>Incertidumbre de las coordenadas en metros</v>
      </c>
      <c r="CV2" s="109" t="str">
        <f>HYPERLINK("#gid=1349623246&amp;range=C201","Precisión de las coordenadas")</f>
        <v>Precisión de las coordenadas</v>
      </c>
      <c r="CW2" s="109" t="str">
        <f>HYPERLINK("#gid=1349623246&amp;range=C203","Ajuste espacial del radioNO APLICApunto")</f>
        <v>Ajuste espacial del radioNO APLICApunto</v>
      </c>
      <c r="CX2" s="109" t="str">
        <f>HYPERLINK("#gid=1349623246&amp;range=C205","WKT footprint")</f>
        <v>WKT footprint</v>
      </c>
      <c r="CY2" s="109" t="str">
        <f>HYPERLINK("#gid=1349623246&amp;range=C207","SRS footprint")</f>
        <v>SRS footprint</v>
      </c>
      <c r="CZ2" s="109" t="str">
        <f>HYPERLINK("#gid=1349623246&amp;range=C209","Ajuste espacial de footprint")</f>
        <v>Ajuste espacial de footprint</v>
      </c>
      <c r="DA2" s="107" t="str">
        <f>HYPERLINK("#gid=1349623246&amp;range=C211","Georreferenciado por")</f>
        <v>Georreferenciado por</v>
      </c>
      <c r="DB2" s="109" t="str">
        <f>HYPERLINK("#gid=1349623246&amp;range=C213","Fecha de georreferenciación")</f>
        <v>Fecha de georreferenciación</v>
      </c>
      <c r="DC2" s="109" t="str">
        <f>HYPERLINK("#gid=1349623246&amp;range=C215","Protocolo de georreferenciación")</f>
        <v>Protocolo de georreferenciación</v>
      </c>
      <c r="DD2" s="109" t="str">
        <f>HYPERLINK("#gid=1349623246&amp;range=C217","Fuentes de georreferenciación")</f>
        <v>Fuentes de georreferenciación</v>
      </c>
      <c r="DE2" s="109" t="str">
        <f>HYPERLINK("#gid=1349623246&amp;range=C219","Estado de la verificación de la georreferenciación")</f>
        <v>Estado de la verificación de la georreferenciación</v>
      </c>
      <c r="DF2" s="109" t="str">
        <f>HYPERLINK("#gid=1349623246&amp;range=C221","Comentarios de la georreferenciación")</f>
        <v>Comentarios de la georreferenciación</v>
      </c>
      <c r="DG2" s="109" t="str">
        <f>HYPERLINK("#gid=1349623246&amp;range=C223","ID del contexto geológico")</f>
        <v>ID del contexto geológico</v>
      </c>
      <c r="DH2" s="109" t="str">
        <f>HYPERLINK("#gid=1349623246&amp;range=C225","Eón temprano o eonotema inferior")</f>
        <v>Eón temprano o eonotema inferior</v>
      </c>
      <c r="DI2" s="109" t="str">
        <f>HYPERLINK("#gid=1349623246&amp;range=C227","Eón tardío o eonotema superior")</f>
        <v>Eón tardío o eonotema superior</v>
      </c>
      <c r="DJ2" s="109" t="str">
        <f>HYPERLINK("#gid=1349623246&amp;range=C229","Era temprana o eratema inferior")</f>
        <v>Era temprana o eratema inferior</v>
      </c>
      <c r="DK2" s="109" t="str">
        <f>HYPERLINK("#gid=1349623246&amp;range=C231","Era tardía o eratema superior")</f>
        <v>Era tardía o eratema superior</v>
      </c>
      <c r="DL2" s="109" t="str">
        <f>HYPERLINK("#gid=1349623246&amp;range=C233","Periodo temprano o sistema inferior")</f>
        <v>Periodo temprano o sistema inferior</v>
      </c>
      <c r="DM2" s="109" t="str">
        <f>HYPERLINK("#gid=1349623246&amp;range=C235","Periodo tardío o sistema superior")</f>
        <v>Periodo tardío o sistema superior</v>
      </c>
      <c r="DN2" s="109" t="str">
        <f>HYPERLINK("#gid=1349623246&amp;range=C237","Época temprana o serie inferior")</f>
        <v>Época temprana o serie inferior</v>
      </c>
      <c r="DO2" s="109" t="str">
        <f>HYPERLINK("#gid=1349623246&amp;range=C239","Época tardía o serie superior")</f>
        <v>Época tardía o serie superior</v>
      </c>
      <c r="DP2" s="109" t="str">
        <f>HYPERLINK("#gid=1349623246&amp;range=C241","Edad temprana o piso inferior")</f>
        <v>Edad temprana o piso inferior</v>
      </c>
      <c r="DQ2" s="109" t="str">
        <f>HYPERLINK("#gid=1349623246&amp;range=C243","Edad tardía o piso superior")</f>
        <v>Edad tardía o piso superior</v>
      </c>
      <c r="DR2" s="109" t="str">
        <f>HYPERLINK("#gid=1349623246&amp;range=C245","Zona bioestratigráfica inferior")</f>
        <v>Zona bioestratigráfica inferior</v>
      </c>
      <c r="DS2" s="109" t="str">
        <f>HYPERLINK("#gid=1349623246&amp;range=C247","Zona bioestratigráfica superior")</f>
        <v>Zona bioestratigráfica superior</v>
      </c>
      <c r="DT2" s="109" t="str">
        <f>HYPERLINK("#gid=1349623246&amp;range=C249","Términos litoestratigráficos")</f>
        <v>Términos litoestratigráficos</v>
      </c>
      <c r="DU2" s="109" t="str">
        <f>HYPERLINK("#gid=1349623246&amp;range=C251","Grupo")</f>
        <v>Grupo</v>
      </c>
      <c r="DV2" s="109" t="str">
        <f>HYPERLINK("#gid=1349623246&amp;range=C253","Formación")</f>
        <v>Formación</v>
      </c>
      <c r="DW2" s="109" t="str">
        <f>HYPERLINK("#gid=1349623246&amp;range=C255","Miembro")</f>
        <v>Miembro</v>
      </c>
      <c r="DX2" s="109" t="str">
        <f>HYPERLINK("#gid=1349623246&amp;range=C257","Capa")</f>
        <v>Capa</v>
      </c>
      <c r="DY2" s="109" t="str">
        <f>HYPERLINK("#gid=1349623246&amp;range=C259","ID de la identificación")</f>
        <v>ID de la identificación</v>
      </c>
      <c r="DZ2" s="107" t="str">
        <f>HYPERLINK("#gid=1349623246&amp;range=C261","Identificado por")</f>
        <v>Identificado por</v>
      </c>
      <c r="EA2" s="109" t="str">
        <f>HYPERLINK("#gid=1349623246&amp;range=C263","Fecha de identificación")</f>
        <v>Fecha de identificación</v>
      </c>
      <c r="EB2" s="109" t="str">
        <f>HYPERLINK("#gid=1349623246&amp;range=C265","Referencias de la identificación")</f>
        <v>Referencias de la identificación</v>
      </c>
      <c r="EC2" s="109" t="str">
        <f>HYPERLINK("#gid=1349623246&amp;range=C267","Estado de la verificación de la identificación")</f>
        <v>Estado de la verificación de la identificación</v>
      </c>
      <c r="ED2" s="109" t="str">
        <f>HYPERLINK("#gid=1349623246&amp;range=C269","Comentarios de la Identificación")</f>
        <v>Comentarios de la Identificación</v>
      </c>
      <c r="EE2" s="109" t="str">
        <f>HYPERLINK("#gid=1349623246&amp;range=C271","Calificador de la identificación")</f>
        <v>Calificador de la identificación</v>
      </c>
      <c r="EF2" s="109" t="str">
        <f>HYPERLINK("#gid=1349623246&amp;range=C273","Estado del tipo")</f>
        <v>Estado del tipo</v>
      </c>
      <c r="EG2" s="109" t="str">
        <f>HYPERLINK("#gid=1349623246&amp;range=C275","ID del taxón")</f>
        <v>ID del taxón</v>
      </c>
      <c r="EH2" s="109" t="str">
        <f>HYPERLINK("#gid=1349623246&amp;range=C277","ID del nombre científico")</f>
        <v>ID del nombre científico</v>
      </c>
      <c r="EI2" s="109" t="str">
        <f>HYPERLINK("#gid=1349623246&amp;range=C279","ID del nombre aceptado usado")</f>
        <v>ID del nombre aceptado usado</v>
      </c>
      <c r="EJ2" s="109" t="str">
        <f>HYPERLINK("#gid=1349623246&amp;range=C281","ID del nombre parental usado")</f>
        <v>ID del nombre parental usado</v>
      </c>
      <c r="EK2" s="109" t="str">
        <f>HYPERLINK("#gid=1349623246&amp;range=C283","ID del nombre original usado")</f>
        <v>ID del nombre original usado</v>
      </c>
      <c r="EL2" s="109" t="str">
        <f>HYPERLINK("#gid=1349623246&amp;range=C285","ID del nombre de acuerdo con")</f>
        <v>ID del nombre de acuerdo con</v>
      </c>
      <c r="EM2" s="109" t="str">
        <f>HYPERLINK("#gid=1349623246&amp;range=C287","ID del nombre publicado en")</f>
        <v>ID del nombre publicado en</v>
      </c>
      <c r="EN2" s="109" t="str">
        <f>HYPERLINK("#gid=1349623246&amp;range=C289","ID del concepto del taxón")</f>
        <v>ID del concepto del taxón</v>
      </c>
      <c r="EO2" s="107" t="str">
        <f>HYPERLINK("#gid=1349623246&amp;range=C291","Nombre científico")</f>
        <v>Nombre científico</v>
      </c>
      <c r="EP2" s="109" t="str">
        <f>HYPERLINK("#gid=1349623246&amp;range=C293","Nombre aceptado usado")</f>
        <v>Nombre aceptado usado</v>
      </c>
      <c r="EQ2" s="109" t="str">
        <f>HYPERLINK("#gid=1349623246&amp;range=C295","Nombre parental usado")</f>
        <v>Nombre parental usado</v>
      </c>
      <c r="ER2" s="109" t="str">
        <f>HYPERLINK("#gid=1349623246&amp;range=C297","Nombre original usado")</f>
        <v>Nombre original usado</v>
      </c>
      <c r="ES2" s="109" t="str">
        <f>HYPERLINK("#gid=1349623246&amp;range=C299","Nombre de acuerdo con")</f>
        <v>Nombre de acuerdo con</v>
      </c>
      <c r="ET2" s="109" t="str">
        <f>HYPERLINK("#gid=1349623246&amp;range=C301","Nombre publicado en")</f>
        <v>Nombre publicado en</v>
      </c>
      <c r="EU2" s="109" t="str">
        <f>HYPERLINK("#gid=1349623246&amp;range=C303","Nombre publicado en el año")</f>
        <v>Nombre publicado en el año</v>
      </c>
      <c r="EV2" s="109" t="str">
        <f>HYPERLINK("#gid=1349623246&amp;range=C305","Clasificación superior")</f>
        <v>Clasificación superior</v>
      </c>
      <c r="EW2" s="107" t="str">
        <f>HYPERLINK("#gid=1349623246&amp;range=C307","Reino")</f>
        <v>Reino</v>
      </c>
      <c r="EX2" s="107" t="str">
        <f>HYPERLINK("#gid=1349623246&amp;range=C309","Filo")</f>
        <v>Filo</v>
      </c>
      <c r="EY2" s="107" t="str">
        <f>HYPERLINK("#gid=1349623246&amp;range=C311","Clase")</f>
        <v>Clase</v>
      </c>
      <c r="EZ2" s="107" t="str">
        <f>HYPERLINK("#gid=1349623246&amp;range=C313","Orden")</f>
        <v>Orden</v>
      </c>
      <c r="FA2" s="107" t="str">
        <f>HYPERLINK("#gid=1349623246&amp;range=C315","Familia")</f>
        <v>Familia</v>
      </c>
      <c r="FB2" s="107" t="str">
        <f>HYPERLINK("#gid=1349623246&amp;range=C317","Género")</f>
        <v>Género</v>
      </c>
      <c r="FC2" s="107" t="str">
        <f>HYPERLINK("#gid=1349623246&amp;range=C319","Subgénero")</f>
        <v>Subgénero</v>
      </c>
      <c r="FD2" s="107" t="str">
        <f>HYPERLINK("#gid=1349623246&amp;range=C321","Epíteto específico")</f>
        <v>Epíteto específico</v>
      </c>
      <c r="FE2" s="107" t="str">
        <f>HYPERLINK("#gid=1349623246&amp;range=C323","Epíteto infraespecífico")</f>
        <v>Epíteto infraespecífico</v>
      </c>
      <c r="FF2" s="107" t="str">
        <f>HYPERLINK("#gid=1349623246&amp;range=C325","Categoría del taxón")</f>
        <v>Categoría del taxón</v>
      </c>
      <c r="FG2" s="109" t="str">
        <f>HYPERLINK("#gid=1349623246&amp;range=C327","Categoría original del taxón")</f>
        <v>Categoría original del taxón</v>
      </c>
      <c r="FH2" s="107" t="str">
        <f>HYPERLINK("#gid=1349623246&amp;range=C329","Autoría del nombre científico")</f>
        <v>Autoría del nombre científico</v>
      </c>
      <c r="FI2" s="107" t="str">
        <f>HYPERLINK("#gid=1349623246&amp;range=C331","Nombre común")</f>
        <v>Nombre común</v>
      </c>
      <c r="FJ2" s="109" t="str">
        <f>HYPERLINK("#gid=1349623246&amp;range=C333","Código nomenclatural")</f>
        <v>Código nomenclatural</v>
      </c>
      <c r="FK2" s="109" t="str">
        <f>HYPERLINK("#gid=1349623246&amp;range=C335","Estado taxonómico")</f>
        <v>Estado taxonómico</v>
      </c>
      <c r="FL2" s="109" t="str">
        <f>HYPERLINK("#gid=1349623246&amp;range=C337","Estado nomenclatural")</f>
        <v>Estado nomenclatural</v>
      </c>
      <c r="FM2" s="109" t="str">
        <f>HYPERLINK("#gid=1349623246&amp;range=C339","Comentarios del taxón")</f>
        <v>Comentarios del taxón</v>
      </c>
      <c r="FN2" s="105" t="s">
        <v>658</v>
      </c>
    </row>
    <row r="3" spans="1:170" ht="15" thickBot="1">
      <c r="A3" s="135" t="s">
        <v>884</v>
      </c>
      <c r="B3" s="105" t="s">
        <v>383</v>
      </c>
      <c r="C3" s="129" t="s">
        <v>831</v>
      </c>
      <c r="F3" s="127" t="s">
        <v>398</v>
      </c>
      <c r="J3" s="105" t="s">
        <v>1057</v>
      </c>
      <c r="Q3" s="127" t="s">
        <v>1058</v>
      </c>
      <c r="R3" s="105" t="s">
        <v>1059</v>
      </c>
      <c r="U3" s="105"/>
      <c r="V3" s="116" t="s">
        <v>1064</v>
      </c>
      <c r="W3" s="104"/>
      <c r="X3" s="105" t="s">
        <v>1065</v>
      </c>
      <c r="AB3" s="127" t="s">
        <v>821</v>
      </c>
      <c r="AF3" s="105" t="s">
        <v>1060</v>
      </c>
      <c r="AG3" s="105" t="s">
        <v>1067</v>
      </c>
      <c r="AH3" s="105" t="s">
        <v>1067</v>
      </c>
      <c r="AI3" s="105" t="s">
        <v>1067</v>
      </c>
      <c r="AJ3" s="105" t="s">
        <v>1067</v>
      </c>
      <c r="AK3" s="105" t="s">
        <v>1067</v>
      </c>
      <c r="AL3" s="105" t="s">
        <v>1069</v>
      </c>
      <c r="AV3" s="104"/>
      <c r="AW3" s="116" t="s">
        <v>1061</v>
      </c>
      <c r="AX3" s="118" t="s">
        <v>1074</v>
      </c>
      <c r="AY3" s="116" t="s">
        <v>659</v>
      </c>
      <c r="AZ3" s="164">
        <v>253</v>
      </c>
      <c r="BA3" s="164" t="s">
        <v>1077</v>
      </c>
      <c r="BB3" s="165" t="s">
        <v>1078</v>
      </c>
      <c r="BC3" s="121">
        <v>45925</v>
      </c>
      <c r="BD3" s="128">
        <v>0.625</v>
      </c>
      <c r="BG3" s="105">
        <v>2025</v>
      </c>
      <c r="BH3" s="105">
        <v>9</v>
      </c>
      <c r="BN3" s="127"/>
      <c r="BO3" s="127" t="s">
        <v>826</v>
      </c>
      <c r="BR3" s="127" t="s">
        <v>437</v>
      </c>
      <c r="BS3" s="127" t="s">
        <v>827</v>
      </c>
      <c r="BT3" s="127" t="s">
        <v>827</v>
      </c>
      <c r="BU3" s="127" t="s">
        <v>827</v>
      </c>
      <c r="BV3" s="127" t="s">
        <v>828</v>
      </c>
      <c r="BW3" s="127" t="s">
        <v>826</v>
      </c>
      <c r="BX3" s="105" t="s">
        <v>1062</v>
      </c>
      <c r="BZ3" s="105" t="s">
        <v>1063</v>
      </c>
      <c r="CA3" s="164" t="s">
        <v>1063</v>
      </c>
      <c r="CB3" s="164" t="s">
        <v>1066</v>
      </c>
      <c r="CC3" s="105">
        <v>0</v>
      </c>
      <c r="CP3" s="105" t="s">
        <v>820</v>
      </c>
      <c r="CT3" s="129" t="s">
        <v>832</v>
      </c>
      <c r="DZ3" s="137" t="s">
        <v>873</v>
      </c>
      <c r="EO3" s="105" t="s">
        <v>835</v>
      </c>
      <c r="EW3" s="129" t="s">
        <v>829</v>
      </c>
      <c r="EX3" s="129"/>
      <c r="EY3" s="116" t="s">
        <v>665</v>
      </c>
      <c r="EZ3" s="116" t="s">
        <v>672</v>
      </c>
      <c r="FA3" s="116" t="s">
        <v>678</v>
      </c>
      <c r="FB3" s="116" t="s">
        <v>660</v>
      </c>
      <c r="FD3" s="116" t="s">
        <v>729</v>
      </c>
      <c r="FF3" s="129" t="s">
        <v>497</v>
      </c>
      <c r="FI3" s="105" t="s">
        <v>761</v>
      </c>
      <c r="FN3" s="105" t="s">
        <v>883</v>
      </c>
    </row>
    <row r="4" spans="1:170" ht="15" thickBot="1">
      <c r="A4" s="135" t="s">
        <v>885</v>
      </c>
      <c r="B4" s="105" t="s">
        <v>383</v>
      </c>
      <c r="C4" s="129" t="s">
        <v>831</v>
      </c>
      <c r="F4" s="127" t="s">
        <v>398</v>
      </c>
      <c r="J4" s="105" t="s">
        <v>1057</v>
      </c>
      <c r="Q4" s="127" t="s">
        <v>1058</v>
      </c>
      <c r="R4" s="105" t="s">
        <v>1059</v>
      </c>
      <c r="U4" s="105"/>
      <c r="V4" s="116" t="s">
        <v>1064</v>
      </c>
      <c r="W4" s="104"/>
      <c r="X4" s="105" t="s">
        <v>1065</v>
      </c>
      <c r="AB4" s="127" t="s">
        <v>821</v>
      </c>
      <c r="AF4" s="105" t="s">
        <v>1060</v>
      </c>
      <c r="AG4" s="105" t="s">
        <v>1067</v>
      </c>
      <c r="AH4" s="105" t="s">
        <v>1067</v>
      </c>
      <c r="AI4" s="105" t="s">
        <v>1067</v>
      </c>
      <c r="AJ4" s="105" t="s">
        <v>1067</v>
      </c>
      <c r="AK4" s="105" t="s">
        <v>1067</v>
      </c>
      <c r="AL4" s="105" t="s">
        <v>1069</v>
      </c>
      <c r="AV4" s="104"/>
      <c r="AW4" s="116" t="s">
        <v>1061</v>
      </c>
      <c r="AX4" s="118" t="s">
        <v>1073</v>
      </c>
      <c r="AY4" s="116" t="s">
        <v>790</v>
      </c>
      <c r="AZ4" s="164">
        <v>253</v>
      </c>
      <c r="BA4" s="164" t="s">
        <v>1077</v>
      </c>
      <c r="BB4" s="165" t="s">
        <v>1078</v>
      </c>
      <c r="BC4" s="121">
        <v>45924</v>
      </c>
      <c r="BD4" s="128">
        <v>0.375</v>
      </c>
      <c r="BG4" s="105">
        <v>2025</v>
      </c>
      <c r="BH4" s="105">
        <v>9</v>
      </c>
      <c r="BN4" s="127"/>
      <c r="BO4" s="127" t="s">
        <v>826</v>
      </c>
      <c r="BR4" s="127" t="s">
        <v>437</v>
      </c>
      <c r="BS4" s="127" t="s">
        <v>827</v>
      </c>
      <c r="BT4" s="127" t="s">
        <v>827</v>
      </c>
      <c r="BU4" s="127" t="s">
        <v>827</v>
      </c>
      <c r="BV4" s="127" t="s">
        <v>828</v>
      </c>
      <c r="BW4" s="127" t="s">
        <v>826</v>
      </c>
      <c r="BX4" s="105" t="s">
        <v>1062</v>
      </c>
      <c r="BZ4" s="105" t="s">
        <v>1063</v>
      </c>
      <c r="CA4" s="164" t="s">
        <v>1063</v>
      </c>
      <c r="CB4" s="164" t="s">
        <v>1066</v>
      </c>
      <c r="CC4" s="105">
        <v>0</v>
      </c>
      <c r="CP4" s="105" t="s">
        <v>820</v>
      </c>
      <c r="CT4" s="129" t="s">
        <v>832</v>
      </c>
      <c r="DZ4" s="137" t="s">
        <v>874</v>
      </c>
      <c r="EO4" s="105" t="s">
        <v>835</v>
      </c>
      <c r="EW4" s="129" t="s">
        <v>829</v>
      </c>
      <c r="EX4" s="129"/>
      <c r="EY4" s="116" t="s">
        <v>664</v>
      </c>
      <c r="EZ4" s="116" t="s">
        <v>672</v>
      </c>
      <c r="FA4" s="116" t="s">
        <v>680</v>
      </c>
      <c r="FB4" s="116" t="s">
        <v>702</v>
      </c>
      <c r="FD4" s="116" t="s">
        <v>732</v>
      </c>
      <c r="FF4" s="129" t="s">
        <v>497</v>
      </c>
      <c r="FI4" s="105" t="s">
        <v>764</v>
      </c>
      <c r="FN4" s="105" t="s">
        <v>883</v>
      </c>
    </row>
    <row r="5" spans="1:170" ht="15" thickBot="1">
      <c r="A5" s="135" t="s">
        <v>886</v>
      </c>
      <c r="B5" s="105" t="s">
        <v>383</v>
      </c>
      <c r="C5" s="129" t="s">
        <v>831</v>
      </c>
      <c r="F5" s="127" t="s">
        <v>398</v>
      </c>
      <c r="J5" s="105" t="s">
        <v>1057</v>
      </c>
      <c r="Q5" s="127" t="s">
        <v>1058</v>
      </c>
      <c r="R5" s="105" t="s">
        <v>1059</v>
      </c>
      <c r="U5" s="105"/>
      <c r="V5" s="116" t="s">
        <v>1064</v>
      </c>
      <c r="W5" s="104"/>
      <c r="X5" s="105" t="s">
        <v>1065</v>
      </c>
      <c r="AB5" s="127" t="s">
        <v>821</v>
      </c>
      <c r="AF5" s="105" t="s">
        <v>416</v>
      </c>
      <c r="AG5" s="105" t="s">
        <v>416</v>
      </c>
      <c r="AH5" s="105" t="s">
        <v>1067</v>
      </c>
      <c r="AI5" s="105" t="s">
        <v>1067</v>
      </c>
      <c r="AJ5" s="105" t="s">
        <v>1067</v>
      </c>
      <c r="AK5" s="105" t="s">
        <v>1067</v>
      </c>
      <c r="AL5" s="105" t="s">
        <v>1069</v>
      </c>
      <c r="AV5" s="104"/>
      <c r="AW5" s="116" t="s">
        <v>1061</v>
      </c>
      <c r="AX5" s="119" t="s">
        <v>1076</v>
      </c>
      <c r="AY5" s="116" t="s">
        <v>794</v>
      </c>
      <c r="AZ5" s="164">
        <v>253</v>
      </c>
      <c r="BA5" s="164" t="s">
        <v>1077</v>
      </c>
      <c r="BB5" s="165" t="s">
        <v>1078</v>
      </c>
      <c r="BC5" s="121">
        <v>45923</v>
      </c>
      <c r="BD5" s="128">
        <v>0.375</v>
      </c>
      <c r="BG5" s="105">
        <v>2025</v>
      </c>
      <c r="BH5" s="105">
        <v>9</v>
      </c>
      <c r="BN5" s="127"/>
      <c r="BO5" s="127" t="s">
        <v>826</v>
      </c>
      <c r="BR5" s="127" t="s">
        <v>437</v>
      </c>
      <c r="BS5" s="127" t="s">
        <v>827</v>
      </c>
      <c r="BT5" s="127" t="s">
        <v>827</v>
      </c>
      <c r="BU5" s="127" t="s">
        <v>827</v>
      </c>
      <c r="BV5" s="127" t="s">
        <v>828</v>
      </c>
      <c r="BW5" s="127" t="s">
        <v>826</v>
      </c>
      <c r="BX5" s="105" t="s">
        <v>1062</v>
      </c>
      <c r="BZ5" s="105" t="s">
        <v>1063</v>
      </c>
      <c r="CA5" s="164" t="s">
        <v>1063</v>
      </c>
      <c r="CB5" s="164" t="s">
        <v>1066</v>
      </c>
      <c r="CC5" s="105">
        <v>0</v>
      </c>
      <c r="CP5" s="105" t="s">
        <v>820</v>
      </c>
      <c r="CT5" s="129" t="s">
        <v>832</v>
      </c>
      <c r="DZ5" s="137" t="s">
        <v>874</v>
      </c>
      <c r="EO5" s="105" t="s">
        <v>835</v>
      </c>
      <c r="EW5" s="129" t="s">
        <v>829</v>
      </c>
      <c r="EX5" s="129"/>
      <c r="EY5" s="116" t="s">
        <v>666</v>
      </c>
      <c r="EZ5" s="116" t="s">
        <v>672</v>
      </c>
      <c r="FA5" s="116" t="s">
        <v>692</v>
      </c>
      <c r="FB5" s="116" t="s">
        <v>719</v>
      </c>
      <c r="FD5" s="116" t="s">
        <v>750</v>
      </c>
      <c r="FF5" s="129" t="s">
        <v>497</v>
      </c>
      <c r="FI5" s="105" t="s">
        <v>782</v>
      </c>
      <c r="FN5" s="105" t="s">
        <v>883</v>
      </c>
    </row>
    <row r="6" spans="1:170" ht="15" thickBot="1">
      <c r="A6" s="135" t="s">
        <v>887</v>
      </c>
      <c r="B6" s="105" t="s">
        <v>383</v>
      </c>
      <c r="C6" s="129" t="s">
        <v>831</v>
      </c>
      <c r="F6" s="127" t="s">
        <v>398</v>
      </c>
      <c r="J6" s="105" t="s">
        <v>1057</v>
      </c>
      <c r="Q6" s="127" t="s">
        <v>1058</v>
      </c>
      <c r="R6" s="105" t="s">
        <v>1059</v>
      </c>
      <c r="U6" s="105"/>
      <c r="V6" s="116" t="s">
        <v>1064</v>
      </c>
      <c r="W6" s="104"/>
      <c r="X6" s="105" t="s">
        <v>1065</v>
      </c>
      <c r="AB6" s="127" t="s">
        <v>821</v>
      </c>
      <c r="AF6" s="105" t="s">
        <v>815</v>
      </c>
      <c r="AG6" s="105" t="s">
        <v>1067</v>
      </c>
      <c r="AH6" s="105" t="s">
        <v>1067</v>
      </c>
      <c r="AI6" s="105" t="s">
        <v>1067</v>
      </c>
      <c r="AJ6" s="105" t="s">
        <v>1067</v>
      </c>
      <c r="AK6" s="105" t="s">
        <v>1067</v>
      </c>
      <c r="AL6" s="105" t="s">
        <v>1069</v>
      </c>
      <c r="AV6" s="104"/>
      <c r="AW6" s="116" t="s">
        <v>1061</v>
      </c>
      <c r="AX6" s="118" t="s">
        <v>1074</v>
      </c>
      <c r="AY6" s="116" t="s">
        <v>659</v>
      </c>
      <c r="AZ6" s="164">
        <v>253</v>
      </c>
      <c r="BA6" s="164" t="s">
        <v>1077</v>
      </c>
      <c r="BB6" s="165" t="s">
        <v>1078</v>
      </c>
      <c r="BC6" s="121">
        <v>45925</v>
      </c>
      <c r="BD6" s="128">
        <v>0.375</v>
      </c>
      <c r="BG6" s="105">
        <v>2025</v>
      </c>
      <c r="BH6" s="105">
        <v>9</v>
      </c>
      <c r="BN6" s="127"/>
      <c r="BO6" s="127" t="s">
        <v>826</v>
      </c>
      <c r="BR6" s="127" t="s">
        <v>437</v>
      </c>
      <c r="BS6" s="127" t="s">
        <v>827</v>
      </c>
      <c r="BT6" s="127" t="s">
        <v>827</v>
      </c>
      <c r="BU6" s="127" t="s">
        <v>827</v>
      </c>
      <c r="BV6" s="127" t="s">
        <v>828</v>
      </c>
      <c r="BW6" s="127" t="s">
        <v>826</v>
      </c>
      <c r="BX6" s="105" t="s">
        <v>1062</v>
      </c>
      <c r="BZ6" s="105" t="s">
        <v>1063</v>
      </c>
      <c r="CA6" s="164" t="s">
        <v>1063</v>
      </c>
      <c r="CB6" s="164" t="s">
        <v>1066</v>
      </c>
      <c r="CC6" s="105">
        <v>0</v>
      </c>
      <c r="CP6" s="105" t="s">
        <v>820</v>
      </c>
      <c r="CT6" s="129" t="s">
        <v>832</v>
      </c>
      <c r="DZ6" s="137" t="s">
        <v>874</v>
      </c>
      <c r="EO6" s="105" t="s">
        <v>835</v>
      </c>
      <c r="EW6" s="129" t="s">
        <v>829</v>
      </c>
      <c r="EX6" s="129"/>
      <c r="EY6" s="116" t="s">
        <v>665</v>
      </c>
      <c r="EZ6" s="116" t="s">
        <v>672</v>
      </c>
      <c r="FA6" s="116" t="s">
        <v>678</v>
      </c>
      <c r="FB6" s="116" t="s">
        <v>660</v>
      </c>
      <c r="FD6" s="116" t="s">
        <v>729</v>
      </c>
      <c r="FF6" s="129" t="s">
        <v>497</v>
      </c>
      <c r="FI6" s="105" t="s">
        <v>761</v>
      </c>
      <c r="FN6" s="105" t="s">
        <v>883</v>
      </c>
    </row>
    <row r="7" spans="1:170" ht="15" thickBot="1">
      <c r="A7" s="135" t="s">
        <v>888</v>
      </c>
      <c r="B7" s="105" t="s">
        <v>383</v>
      </c>
      <c r="C7" s="129" t="s">
        <v>831</v>
      </c>
      <c r="F7" s="127" t="s">
        <v>398</v>
      </c>
      <c r="J7" s="105" t="s">
        <v>1057</v>
      </c>
      <c r="Q7" s="127" t="s">
        <v>1058</v>
      </c>
      <c r="R7" s="105" t="s">
        <v>1059</v>
      </c>
      <c r="U7" s="105"/>
      <c r="V7" s="116" t="s">
        <v>1064</v>
      </c>
      <c r="W7" s="104"/>
      <c r="X7" s="105" t="s">
        <v>1065</v>
      </c>
      <c r="AB7" s="127" t="s">
        <v>821</v>
      </c>
      <c r="AF7" s="105" t="s">
        <v>1060</v>
      </c>
      <c r="AG7" s="105" t="s">
        <v>1067</v>
      </c>
      <c r="AH7" s="105" t="s">
        <v>1067</v>
      </c>
      <c r="AI7" s="105" t="s">
        <v>1067</v>
      </c>
      <c r="AJ7" s="105" t="s">
        <v>1067</v>
      </c>
      <c r="AK7" s="105" t="s">
        <v>1067</v>
      </c>
      <c r="AL7" s="105" t="s">
        <v>1069</v>
      </c>
      <c r="AV7" s="104"/>
      <c r="AW7" s="116" t="s">
        <v>1061</v>
      </c>
      <c r="AX7" s="118" t="s">
        <v>1075</v>
      </c>
      <c r="AY7" s="116" t="s">
        <v>795</v>
      </c>
      <c r="AZ7" s="164">
        <v>253</v>
      </c>
      <c r="BA7" s="164" t="s">
        <v>1077</v>
      </c>
      <c r="BB7" s="165" t="s">
        <v>1078</v>
      </c>
      <c r="BC7" s="121">
        <v>45925</v>
      </c>
      <c r="BD7" s="128">
        <v>0.375</v>
      </c>
      <c r="BG7" s="105">
        <v>2025</v>
      </c>
      <c r="BH7" s="105">
        <v>9</v>
      </c>
      <c r="BN7" s="127"/>
      <c r="BO7" s="127" t="s">
        <v>826</v>
      </c>
      <c r="BR7" s="127" t="s">
        <v>437</v>
      </c>
      <c r="BS7" s="127" t="s">
        <v>827</v>
      </c>
      <c r="BT7" s="127" t="s">
        <v>827</v>
      </c>
      <c r="BU7" s="127" t="s">
        <v>827</v>
      </c>
      <c r="BV7" s="127" t="s">
        <v>828</v>
      </c>
      <c r="BW7" s="127" t="s">
        <v>826</v>
      </c>
      <c r="BX7" s="105" t="s">
        <v>1062</v>
      </c>
      <c r="BZ7" s="105" t="s">
        <v>1063</v>
      </c>
      <c r="CA7" s="164" t="s">
        <v>1063</v>
      </c>
      <c r="CB7" s="164" t="s">
        <v>1066</v>
      </c>
      <c r="CC7" s="105">
        <v>0</v>
      </c>
      <c r="CP7" s="105" t="s">
        <v>820</v>
      </c>
      <c r="CT7" s="129" t="s">
        <v>832</v>
      </c>
      <c r="DZ7" s="137" t="s">
        <v>874</v>
      </c>
      <c r="EO7" s="105" t="s">
        <v>835</v>
      </c>
      <c r="EW7" s="129" t="s">
        <v>829</v>
      </c>
      <c r="EX7" s="129"/>
      <c r="EY7" s="116" t="s">
        <v>664</v>
      </c>
      <c r="EZ7" s="116" t="s">
        <v>672</v>
      </c>
      <c r="FA7" s="116" t="s">
        <v>690</v>
      </c>
      <c r="FB7" s="116" t="s">
        <v>716</v>
      </c>
      <c r="FD7" s="116" t="s">
        <v>747</v>
      </c>
      <c r="FF7" s="129" t="s">
        <v>497</v>
      </c>
      <c r="FI7" s="105" t="s">
        <v>779</v>
      </c>
      <c r="FN7" s="105" t="s">
        <v>883</v>
      </c>
    </row>
    <row r="8" spans="1:170" ht="15" thickBot="1">
      <c r="A8" s="135" t="s">
        <v>889</v>
      </c>
      <c r="B8" s="105" t="s">
        <v>383</v>
      </c>
      <c r="C8" s="129" t="s">
        <v>831</v>
      </c>
      <c r="F8" s="127" t="s">
        <v>398</v>
      </c>
      <c r="J8" s="105" t="s">
        <v>1057</v>
      </c>
      <c r="Q8" s="127" t="s">
        <v>1058</v>
      </c>
      <c r="R8" s="105" t="s">
        <v>1059</v>
      </c>
      <c r="U8" s="105"/>
      <c r="V8" s="116" t="s">
        <v>1064</v>
      </c>
      <c r="W8" s="104"/>
      <c r="X8" s="105" t="s">
        <v>1065</v>
      </c>
      <c r="AB8" s="127" t="s">
        <v>821</v>
      </c>
      <c r="AF8" s="105" t="s">
        <v>1060</v>
      </c>
      <c r="AG8" s="105" t="s">
        <v>1067</v>
      </c>
      <c r="AH8" s="105" t="s">
        <v>1067</v>
      </c>
      <c r="AI8" s="105" t="s">
        <v>1067</v>
      </c>
      <c r="AJ8" s="105" t="s">
        <v>1067</v>
      </c>
      <c r="AK8" s="105" t="s">
        <v>1067</v>
      </c>
      <c r="AL8" s="105" t="s">
        <v>1069</v>
      </c>
      <c r="AV8" s="104"/>
      <c r="AW8" s="116" t="s">
        <v>1061</v>
      </c>
      <c r="AX8" s="118" t="s">
        <v>1073</v>
      </c>
      <c r="AY8" s="116" t="s">
        <v>790</v>
      </c>
      <c r="AZ8" s="164">
        <v>253</v>
      </c>
      <c r="BA8" s="164" t="s">
        <v>1077</v>
      </c>
      <c r="BB8" s="165" t="s">
        <v>1078</v>
      </c>
      <c r="BC8" s="121">
        <v>45925</v>
      </c>
      <c r="BD8" s="128">
        <v>0.375</v>
      </c>
      <c r="BG8" s="105">
        <v>2025</v>
      </c>
      <c r="BH8" s="105">
        <v>9</v>
      </c>
      <c r="BN8" s="127"/>
      <c r="BO8" s="127" t="s">
        <v>826</v>
      </c>
      <c r="BR8" s="127" t="s">
        <v>437</v>
      </c>
      <c r="BS8" s="127" t="s">
        <v>827</v>
      </c>
      <c r="BT8" s="127" t="s">
        <v>827</v>
      </c>
      <c r="BU8" s="127" t="s">
        <v>827</v>
      </c>
      <c r="BV8" s="127" t="s">
        <v>828</v>
      </c>
      <c r="BW8" s="127" t="s">
        <v>826</v>
      </c>
      <c r="BX8" s="105" t="s">
        <v>1062</v>
      </c>
      <c r="BZ8" s="105" t="s">
        <v>1063</v>
      </c>
      <c r="CA8" s="164" t="s">
        <v>1063</v>
      </c>
      <c r="CB8" s="164" t="s">
        <v>1066</v>
      </c>
      <c r="CC8" s="105">
        <v>0</v>
      </c>
      <c r="CP8" s="105" t="s">
        <v>820</v>
      </c>
      <c r="CT8" s="129" t="s">
        <v>832</v>
      </c>
      <c r="DZ8" s="137" t="s">
        <v>874</v>
      </c>
      <c r="EO8" s="105" t="s">
        <v>835</v>
      </c>
      <c r="EW8" s="129" t="s">
        <v>829</v>
      </c>
      <c r="EX8" s="129"/>
      <c r="EY8" s="116" t="s">
        <v>664</v>
      </c>
      <c r="EZ8" s="116" t="s">
        <v>672</v>
      </c>
      <c r="FA8" s="116" t="s">
        <v>682</v>
      </c>
      <c r="FB8" s="116" t="s">
        <v>704</v>
      </c>
      <c r="FD8" s="116" t="s">
        <v>734</v>
      </c>
      <c r="FF8" s="129" t="s">
        <v>497</v>
      </c>
      <c r="FI8" s="105" t="s">
        <v>766</v>
      </c>
      <c r="FN8" s="105" t="s">
        <v>883</v>
      </c>
    </row>
    <row r="9" spans="1:170" ht="15" thickBot="1">
      <c r="A9" s="135" t="s">
        <v>890</v>
      </c>
      <c r="B9" s="105" t="s">
        <v>383</v>
      </c>
      <c r="C9" s="129" t="s">
        <v>831</v>
      </c>
      <c r="F9" s="127" t="s">
        <v>398</v>
      </c>
      <c r="J9" s="105" t="s">
        <v>1057</v>
      </c>
      <c r="Q9" s="127" t="s">
        <v>1058</v>
      </c>
      <c r="R9" s="105" t="s">
        <v>1059</v>
      </c>
      <c r="U9" s="105"/>
      <c r="V9" s="116" t="s">
        <v>1064</v>
      </c>
      <c r="W9" s="104"/>
      <c r="X9" s="105" t="s">
        <v>1065</v>
      </c>
      <c r="AB9" s="127" t="s">
        <v>821</v>
      </c>
      <c r="AF9" s="105" t="s">
        <v>1060</v>
      </c>
      <c r="AG9" s="105" t="s">
        <v>1067</v>
      </c>
      <c r="AH9" s="105" t="s">
        <v>1067</v>
      </c>
      <c r="AI9" s="105" t="s">
        <v>1067</v>
      </c>
      <c r="AJ9" s="105" t="s">
        <v>1067</v>
      </c>
      <c r="AK9" s="105" t="s">
        <v>1067</v>
      </c>
      <c r="AL9" s="105" t="s">
        <v>1069</v>
      </c>
      <c r="AV9" s="104"/>
      <c r="AW9" s="116" t="s">
        <v>1061</v>
      </c>
      <c r="AX9" s="118" t="s">
        <v>1073</v>
      </c>
      <c r="AY9" s="116" t="s">
        <v>790</v>
      </c>
      <c r="AZ9" s="164">
        <v>253</v>
      </c>
      <c r="BA9" s="164" t="s">
        <v>1077</v>
      </c>
      <c r="BB9" s="165" t="s">
        <v>1078</v>
      </c>
      <c r="BC9" s="121">
        <v>45924</v>
      </c>
      <c r="BD9" s="128">
        <v>0.375</v>
      </c>
      <c r="BG9" s="105">
        <v>2025</v>
      </c>
      <c r="BH9" s="105">
        <v>9</v>
      </c>
      <c r="BN9" s="127"/>
      <c r="BO9" s="127" t="s">
        <v>826</v>
      </c>
      <c r="BR9" s="127" t="s">
        <v>437</v>
      </c>
      <c r="BS9" s="127" t="s">
        <v>827</v>
      </c>
      <c r="BT9" s="127" t="s">
        <v>827</v>
      </c>
      <c r="BU9" s="127" t="s">
        <v>827</v>
      </c>
      <c r="BV9" s="127" t="s">
        <v>828</v>
      </c>
      <c r="BW9" s="127" t="s">
        <v>826</v>
      </c>
      <c r="BX9" s="105" t="s">
        <v>1062</v>
      </c>
      <c r="BZ9" s="105" t="s">
        <v>1063</v>
      </c>
      <c r="CA9" s="164" t="s">
        <v>1063</v>
      </c>
      <c r="CB9" s="164" t="s">
        <v>1066</v>
      </c>
      <c r="CC9" s="105">
        <v>0</v>
      </c>
      <c r="CP9" s="105" t="s">
        <v>820</v>
      </c>
      <c r="CT9" s="129" t="s">
        <v>832</v>
      </c>
      <c r="DZ9" s="137" t="s">
        <v>874</v>
      </c>
      <c r="EO9" s="105" t="s">
        <v>835</v>
      </c>
      <c r="EW9" s="129" t="s">
        <v>829</v>
      </c>
      <c r="EX9" s="129"/>
      <c r="EY9" s="116" t="s">
        <v>664</v>
      </c>
      <c r="EZ9" s="116" t="s">
        <v>672</v>
      </c>
      <c r="FA9" s="116" t="s">
        <v>691</v>
      </c>
      <c r="FB9" s="116" t="s">
        <v>717</v>
      </c>
      <c r="FD9" s="116" t="s">
        <v>748</v>
      </c>
      <c r="FF9" s="129" t="s">
        <v>497</v>
      </c>
      <c r="FI9" s="105" t="s">
        <v>780</v>
      </c>
      <c r="FN9" s="105" t="s">
        <v>883</v>
      </c>
    </row>
    <row r="10" spans="1:170" ht="15" thickBot="1">
      <c r="A10" s="135" t="s">
        <v>891</v>
      </c>
      <c r="B10" s="105" t="s">
        <v>383</v>
      </c>
      <c r="C10" s="129" t="s">
        <v>831</v>
      </c>
      <c r="F10" s="127" t="s">
        <v>398</v>
      </c>
      <c r="J10" s="105" t="s">
        <v>1057</v>
      </c>
      <c r="Q10" s="127" t="s">
        <v>1058</v>
      </c>
      <c r="R10" s="105" t="s">
        <v>1059</v>
      </c>
      <c r="U10" s="105"/>
      <c r="V10" s="116" t="s">
        <v>1064</v>
      </c>
      <c r="W10" s="104"/>
      <c r="X10" s="105" t="s">
        <v>1065</v>
      </c>
      <c r="AB10" s="127" t="s">
        <v>821</v>
      </c>
      <c r="AF10" s="105" t="s">
        <v>1060</v>
      </c>
      <c r="AG10" s="105" t="s">
        <v>1067</v>
      </c>
      <c r="AH10" s="105" t="s">
        <v>1067</v>
      </c>
      <c r="AI10" s="105" t="s">
        <v>1067</v>
      </c>
      <c r="AJ10" s="105" t="s">
        <v>1067</v>
      </c>
      <c r="AK10" s="105" t="s">
        <v>1067</v>
      </c>
      <c r="AL10" s="105" t="s">
        <v>1069</v>
      </c>
      <c r="AV10" s="104"/>
      <c r="AW10" s="116" t="s">
        <v>1061</v>
      </c>
      <c r="AX10" s="118" t="s">
        <v>1074</v>
      </c>
      <c r="AY10" s="116" t="s">
        <v>659</v>
      </c>
      <c r="AZ10" s="164">
        <v>253</v>
      </c>
      <c r="BA10" s="164" t="s">
        <v>1077</v>
      </c>
      <c r="BB10" s="165" t="s">
        <v>1078</v>
      </c>
      <c r="BC10" s="121">
        <v>45924</v>
      </c>
      <c r="BD10" s="128">
        <v>0.375</v>
      </c>
      <c r="BG10" s="105">
        <v>2025</v>
      </c>
      <c r="BH10" s="105">
        <v>9</v>
      </c>
      <c r="BN10" s="127"/>
      <c r="BO10" s="127" t="s">
        <v>826</v>
      </c>
      <c r="BR10" s="127" t="s">
        <v>437</v>
      </c>
      <c r="BS10" s="127" t="s">
        <v>827</v>
      </c>
      <c r="BT10" s="127" t="s">
        <v>827</v>
      </c>
      <c r="BU10" s="127" t="s">
        <v>827</v>
      </c>
      <c r="BV10" s="127" t="s">
        <v>828</v>
      </c>
      <c r="BW10" s="127" t="s">
        <v>826</v>
      </c>
      <c r="BX10" s="105" t="s">
        <v>1062</v>
      </c>
      <c r="BZ10" s="105" t="s">
        <v>1063</v>
      </c>
      <c r="CA10" s="164" t="s">
        <v>1063</v>
      </c>
      <c r="CB10" s="164" t="s">
        <v>1066</v>
      </c>
      <c r="CC10" s="105">
        <v>0</v>
      </c>
      <c r="CP10" s="105" t="s">
        <v>820</v>
      </c>
      <c r="CT10" s="129" t="s">
        <v>832</v>
      </c>
      <c r="DZ10" s="137" t="s">
        <v>874</v>
      </c>
      <c r="EO10" s="105" t="s">
        <v>835</v>
      </c>
      <c r="EW10" s="129" t="s">
        <v>829</v>
      </c>
      <c r="EX10" s="129"/>
      <c r="EY10" s="116" t="s">
        <v>665</v>
      </c>
      <c r="EZ10" s="116" t="s">
        <v>672</v>
      </c>
      <c r="FA10" s="116" t="s">
        <v>678</v>
      </c>
      <c r="FB10" s="116" t="s">
        <v>660</v>
      </c>
      <c r="FD10" s="116" t="s">
        <v>729</v>
      </c>
      <c r="FF10" s="129" t="s">
        <v>497</v>
      </c>
      <c r="FI10" s="105" t="s">
        <v>761</v>
      </c>
      <c r="FN10" s="105" t="s">
        <v>883</v>
      </c>
    </row>
    <row r="11" spans="1:170" ht="15" thickBot="1">
      <c r="A11" s="135" t="s">
        <v>892</v>
      </c>
      <c r="B11" s="105" t="s">
        <v>383</v>
      </c>
      <c r="C11" s="129" t="s">
        <v>831</v>
      </c>
      <c r="F11" s="127" t="s">
        <v>398</v>
      </c>
      <c r="J11" s="105" t="s">
        <v>1057</v>
      </c>
      <c r="Q11" s="127" t="s">
        <v>1058</v>
      </c>
      <c r="R11" s="105" t="s">
        <v>1059</v>
      </c>
      <c r="U11" s="105"/>
      <c r="V11" s="116" t="s">
        <v>1064</v>
      </c>
      <c r="W11" s="104"/>
      <c r="X11" s="105" t="s">
        <v>1065</v>
      </c>
      <c r="AB11" s="127" t="s">
        <v>821</v>
      </c>
      <c r="AF11" s="105" t="s">
        <v>797</v>
      </c>
      <c r="AG11" s="105" t="s">
        <v>1067</v>
      </c>
      <c r="AH11" s="105" t="s">
        <v>1067</v>
      </c>
      <c r="AI11" s="105" t="s">
        <v>1067</v>
      </c>
      <c r="AJ11" s="105" t="s">
        <v>1067</v>
      </c>
      <c r="AK11" s="105" t="s">
        <v>1067</v>
      </c>
      <c r="AL11" s="105" t="s">
        <v>1069</v>
      </c>
      <c r="AV11" s="104"/>
      <c r="AW11" s="116" t="s">
        <v>1061</v>
      </c>
      <c r="AX11" s="118" t="s">
        <v>1074</v>
      </c>
      <c r="AY11" s="116" t="s">
        <v>659</v>
      </c>
      <c r="AZ11" s="164">
        <v>253</v>
      </c>
      <c r="BA11" s="164" t="s">
        <v>1077</v>
      </c>
      <c r="BB11" s="165" t="s">
        <v>1078</v>
      </c>
      <c r="BC11" s="121">
        <v>45924</v>
      </c>
      <c r="BD11" s="128"/>
      <c r="BG11" s="105">
        <v>2025</v>
      </c>
      <c r="BH11" s="105">
        <v>9</v>
      </c>
      <c r="BN11" s="127"/>
      <c r="BO11" s="127" t="s">
        <v>826</v>
      </c>
      <c r="BR11" s="127" t="s">
        <v>437</v>
      </c>
      <c r="BS11" s="127" t="s">
        <v>827</v>
      </c>
      <c r="BT11" s="127" t="s">
        <v>827</v>
      </c>
      <c r="BU11" s="127" t="s">
        <v>827</v>
      </c>
      <c r="BV11" s="127" t="s">
        <v>828</v>
      </c>
      <c r="BW11" s="127" t="s">
        <v>826</v>
      </c>
      <c r="BX11" s="105" t="s">
        <v>1062</v>
      </c>
      <c r="BZ11" s="105" t="s">
        <v>1063</v>
      </c>
      <c r="CA11" s="164" t="s">
        <v>1063</v>
      </c>
      <c r="CB11" s="164" t="s">
        <v>1066</v>
      </c>
      <c r="CC11" s="105">
        <v>0</v>
      </c>
      <c r="CP11" s="105" t="s">
        <v>820</v>
      </c>
      <c r="CT11" s="129" t="s">
        <v>832</v>
      </c>
      <c r="DZ11" s="137" t="s">
        <v>874</v>
      </c>
      <c r="EO11" s="105" t="s">
        <v>835</v>
      </c>
      <c r="EW11" s="129" t="s">
        <v>829</v>
      </c>
      <c r="EX11" s="129"/>
      <c r="EY11" s="116" t="s">
        <v>665</v>
      </c>
      <c r="EZ11" s="116" t="s">
        <v>672</v>
      </c>
      <c r="FA11" s="116" t="s">
        <v>678</v>
      </c>
      <c r="FB11" s="116" t="s">
        <v>660</v>
      </c>
      <c r="FD11" s="116" t="s">
        <v>729</v>
      </c>
      <c r="FF11" s="129" t="s">
        <v>497</v>
      </c>
      <c r="FI11" s="105" t="s">
        <v>761</v>
      </c>
      <c r="FN11" s="105" t="s">
        <v>883</v>
      </c>
    </row>
    <row r="12" spans="1:170" ht="15" thickBot="1">
      <c r="A12" s="135" t="s">
        <v>893</v>
      </c>
      <c r="B12" s="105" t="s">
        <v>383</v>
      </c>
      <c r="C12" s="129" t="s">
        <v>831</v>
      </c>
      <c r="F12" s="127" t="s">
        <v>398</v>
      </c>
      <c r="J12" s="105" t="s">
        <v>1057</v>
      </c>
      <c r="Q12" s="127" t="s">
        <v>1058</v>
      </c>
      <c r="R12" s="105" t="s">
        <v>1059</v>
      </c>
      <c r="U12" s="105"/>
      <c r="V12" s="116" t="s">
        <v>1064</v>
      </c>
      <c r="W12" s="104"/>
      <c r="X12" s="105" t="s">
        <v>1065</v>
      </c>
      <c r="AB12" s="127" t="s">
        <v>821</v>
      </c>
      <c r="AF12" s="105" t="s">
        <v>800</v>
      </c>
      <c r="AG12" s="105" t="s">
        <v>1067</v>
      </c>
      <c r="AH12" s="105" t="s">
        <v>1067</v>
      </c>
      <c r="AI12" s="105" t="s">
        <v>1067</v>
      </c>
      <c r="AJ12" s="105" t="s">
        <v>1067</v>
      </c>
      <c r="AK12" s="105" t="s">
        <v>1067</v>
      </c>
      <c r="AL12" s="105" t="s">
        <v>1069</v>
      </c>
      <c r="AV12" s="104"/>
      <c r="AW12" s="116" t="s">
        <v>1061</v>
      </c>
      <c r="AX12" s="118" t="s">
        <v>1074</v>
      </c>
      <c r="AY12" s="116" t="s">
        <v>659</v>
      </c>
      <c r="AZ12" s="164">
        <v>253</v>
      </c>
      <c r="BA12" s="164" t="s">
        <v>1077</v>
      </c>
      <c r="BB12" s="165" t="s">
        <v>1078</v>
      </c>
      <c r="BC12" s="121">
        <v>45925</v>
      </c>
      <c r="BD12" s="128"/>
      <c r="BG12" s="105">
        <v>2025</v>
      </c>
      <c r="BH12" s="105">
        <v>9</v>
      </c>
      <c r="BN12" s="127"/>
      <c r="BO12" s="127" t="s">
        <v>826</v>
      </c>
      <c r="BR12" s="127" t="s">
        <v>437</v>
      </c>
      <c r="BS12" s="127" t="s">
        <v>827</v>
      </c>
      <c r="BT12" s="127" t="s">
        <v>827</v>
      </c>
      <c r="BU12" s="127" t="s">
        <v>827</v>
      </c>
      <c r="BV12" s="127" t="s">
        <v>828</v>
      </c>
      <c r="BW12" s="127" t="s">
        <v>826</v>
      </c>
      <c r="BX12" s="105" t="s">
        <v>1062</v>
      </c>
      <c r="BZ12" s="105" t="s">
        <v>1063</v>
      </c>
      <c r="CA12" s="164" t="s">
        <v>1063</v>
      </c>
      <c r="CB12" s="164" t="s">
        <v>1066</v>
      </c>
      <c r="CC12" s="105">
        <v>0</v>
      </c>
      <c r="CP12" s="105" t="s">
        <v>820</v>
      </c>
      <c r="CT12" s="129" t="s">
        <v>832</v>
      </c>
      <c r="DZ12" s="137" t="s">
        <v>873</v>
      </c>
      <c r="EO12" s="105" t="s">
        <v>835</v>
      </c>
      <c r="EW12" s="129" t="s">
        <v>829</v>
      </c>
      <c r="EX12" s="129"/>
      <c r="EY12" s="116" t="s">
        <v>665</v>
      </c>
      <c r="EZ12" s="116" t="s">
        <v>672</v>
      </c>
      <c r="FA12" s="116" t="s">
        <v>678</v>
      </c>
      <c r="FB12" s="116" t="s">
        <v>660</v>
      </c>
      <c r="FD12" s="116" t="s">
        <v>729</v>
      </c>
      <c r="FF12" s="129" t="s">
        <v>497</v>
      </c>
      <c r="FI12" s="105" t="s">
        <v>761</v>
      </c>
      <c r="FN12" s="105" t="s">
        <v>883</v>
      </c>
    </row>
    <row r="13" spans="1:170" ht="15" thickBot="1">
      <c r="A13" s="135" t="s">
        <v>894</v>
      </c>
      <c r="B13" s="105" t="s">
        <v>383</v>
      </c>
      <c r="C13" s="129" t="s">
        <v>831</v>
      </c>
      <c r="F13" s="127" t="s">
        <v>398</v>
      </c>
      <c r="J13" s="105" t="s">
        <v>1057</v>
      </c>
      <c r="Q13" s="127" t="s">
        <v>1058</v>
      </c>
      <c r="R13" s="105" t="s">
        <v>1059</v>
      </c>
      <c r="U13" s="105"/>
      <c r="V13" s="116" t="s">
        <v>1064</v>
      </c>
      <c r="W13" s="104"/>
      <c r="X13" s="105" t="s">
        <v>1065</v>
      </c>
      <c r="AB13" s="127" t="s">
        <v>821</v>
      </c>
      <c r="AF13" s="105" t="s">
        <v>796</v>
      </c>
      <c r="AG13" s="105" t="s">
        <v>1067</v>
      </c>
      <c r="AH13" s="105" t="s">
        <v>1067</v>
      </c>
      <c r="AI13" s="105" t="s">
        <v>1067</v>
      </c>
      <c r="AJ13" s="105" t="s">
        <v>1067</v>
      </c>
      <c r="AK13" s="105" t="s">
        <v>1067</v>
      </c>
      <c r="AL13" s="105" t="s">
        <v>1069</v>
      </c>
      <c r="AV13" s="104"/>
      <c r="AW13" s="116" t="s">
        <v>1061</v>
      </c>
      <c r="AX13" s="118" t="s">
        <v>1074</v>
      </c>
      <c r="AY13" s="116" t="s">
        <v>659</v>
      </c>
      <c r="AZ13" s="164">
        <v>253</v>
      </c>
      <c r="BA13" s="164" t="s">
        <v>1077</v>
      </c>
      <c r="BB13" s="165" t="s">
        <v>1078</v>
      </c>
      <c r="BC13" s="121">
        <v>45924</v>
      </c>
      <c r="BD13" s="128">
        <v>0.375</v>
      </c>
      <c r="BG13" s="105">
        <v>2025</v>
      </c>
      <c r="BH13" s="105">
        <v>9</v>
      </c>
      <c r="BN13" s="127"/>
      <c r="BO13" s="127" t="s">
        <v>826</v>
      </c>
      <c r="BR13" s="127" t="s">
        <v>437</v>
      </c>
      <c r="BS13" s="127" t="s">
        <v>827</v>
      </c>
      <c r="BT13" s="127" t="s">
        <v>827</v>
      </c>
      <c r="BU13" s="127" t="s">
        <v>827</v>
      </c>
      <c r="BV13" s="127" t="s">
        <v>828</v>
      </c>
      <c r="BW13" s="127" t="s">
        <v>826</v>
      </c>
      <c r="BX13" s="105" t="s">
        <v>1062</v>
      </c>
      <c r="BZ13" s="105" t="s">
        <v>1063</v>
      </c>
      <c r="CA13" s="164" t="s">
        <v>1063</v>
      </c>
      <c r="CB13" s="164" t="s">
        <v>1066</v>
      </c>
      <c r="CC13" s="105">
        <v>0</v>
      </c>
      <c r="CP13" s="105" t="s">
        <v>820</v>
      </c>
      <c r="CT13" s="129" t="s">
        <v>832</v>
      </c>
      <c r="DZ13" s="137" t="s">
        <v>873</v>
      </c>
      <c r="EO13" s="105" t="s">
        <v>835</v>
      </c>
      <c r="EW13" s="129" t="s">
        <v>829</v>
      </c>
      <c r="EX13" s="129"/>
      <c r="EY13" s="116" t="s">
        <v>665</v>
      </c>
      <c r="EZ13" s="116" t="s">
        <v>672</v>
      </c>
      <c r="FA13" s="116" t="s">
        <v>678</v>
      </c>
      <c r="FB13" s="116" t="s">
        <v>660</v>
      </c>
      <c r="FD13" s="116" t="s">
        <v>729</v>
      </c>
      <c r="FF13" s="129" t="s">
        <v>497</v>
      </c>
      <c r="FI13" s="105" t="s">
        <v>761</v>
      </c>
      <c r="FN13" s="105" t="s">
        <v>883</v>
      </c>
    </row>
    <row r="14" spans="1:170" ht="15" thickBot="1">
      <c r="A14" s="135" t="s">
        <v>895</v>
      </c>
      <c r="B14" s="105" t="s">
        <v>383</v>
      </c>
      <c r="C14" s="129" t="s">
        <v>831</v>
      </c>
      <c r="F14" s="127" t="s">
        <v>398</v>
      </c>
      <c r="J14" s="105" t="s">
        <v>1057</v>
      </c>
      <c r="Q14" s="127" t="s">
        <v>1058</v>
      </c>
      <c r="R14" s="105" t="s">
        <v>1059</v>
      </c>
      <c r="U14" s="105"/>
      <c r="V14" s="116" t="s">
        <v>1064</v>
      </c>
      <c r="W14" s="104"/>
      <c r="X14" s="105" t="s">
        <v>1065</v>
      </c>
      <c r="AB14" s="127" t="s">
        <v>821</v>
      </c>
      <c r="AF14" s="105" t="s">
        <v>1060</v>
      </c>
      <c r="AG14" s="105" t="s">
        <v>1067</v>
      </c>
      <c r="AH14" s="105" t="s">
        <v>1067</v>
      </c>
      <c r="AI14" s="105" t="s">
        <v>1067</v>
      </c>
      <c r="AJ14" s="105" t="s">
        <v>1067</v>
      </c>
      <c r="AK14" s="105" t="s">
        <v>1067</v>
      </c>
      <c r="AL14" s="105" t="s">
        <v>1069</v>
      </c>
      <c r="AV14" s="104"/>
      <c r="AW14" s="116" t="s">
        <v>1061</v>
      </c>
      <c r="AX14" s="118" t="s">
        <v>1073</v>
      </c>
      <c r="AY14" s="116" t="s">
        <v>790</v>
      </c>
      <c r="AZ14" s="164">
        <v>253</v>
      </c>
      <c r="BA14" s="164" t="s">
        <v>1077</v>
      </c>
      <c r="BB14" s="165" t="s">
        <v>1078</v>
      </c>
      <c r="BC14" s="121">
        <v>45924</v>
      </c>
      <c r="BD14" s="128">
        <v>0.375</v>
      </c>
      <c r="BG14" s="105">
        <v>2025</v>
      </c>
      <c r="BH14" s="105">
        <v>9</v>
      </c>
      <c r="BN14" s="127"/>
      <c r="BO14" s="127" t="s">
        <v>826</v>
      </c>
      <c r="BR14" s="127" t="s">
        <v>437</v>
      </c>
      <c r="BS14" s="127" t="s">
        <v>827</v>
      </c>
      <c r="BT14" s="127" t="s">
        <v>827</v>
      </c>
      <c r="BU14" s="127" t="s">
        <v>827</v>
      </c>
      <c r="BV14" s="127" t="s">
        <v>828</v>
      </c>
      <c r="BW14" s="127" t="s">
        <v>826</v>
      </c>
      <c r="BX14" s="105" t="s">
        <v>1062</v>
      </c>
      <c r="BZ14" s="105" t="s">
        <v>1063</v>
      </c>
      <c r="CA14" s="164" t="s">
        <v>1063</v>
      </c>
      <c r="CB14" s="164" t="s">
        <v>1066</v>
      </c>
      <c r="CC14" s="105">
        <v>0</v>
      </c>
      <c r="CP14" s="105" t="s">
        <v>820</v>
      </c>
      <c r="CT14" s="129" t="s">
        <v>832</v>
      </c>
      <c r="DZ14" s="137" t="s">
        <v>874</v>
      </c>
      <c r="EO14" s="105" t="s">
        <v>835</v>
      </c>
      <c r="EW14" s="129" t="s">
        <v>829</v>
      </c>
      <c r="EX14" s="129"/>
      <c r="EY14" s="116" t="s">
        <v>664</v>
      </c>
      <c r="EZ14" s="116" t="s">
        <v>672</v>
      </c>
      <c r="FA14" s="116" t="s">
        <v>679</v>
      </c>
      <c r="FB14" s="116" t="s">
        <v>701</v>
      </c>
      <c r="FD14" s="116" t="s">
        <v>731</v>
      </c>
      <c r="FF14" s="129" t="s">
        <v>497</v>
      </c>
      <c r="FI14" s="105" t="s">
        <v>763</v>
      </c>
      <c r="FN14" s="105" t="s">
        <v>883</v>
      </c>
    </row>
    <row r="15" spans="1:170" ht="15" thickBot="1">
      <c r="A15" s="135" t="s">
        <v>896</v>
      </c>
      <c r="B15" s="105" t="s">
        <v>383</v>
      </c>
      <c r="C15" s="129" t="s">
        <v>831</v>
      </c>
      <c r="F15" s="127" t="s">
        <v>398</v>
      </c>
      <c r="J15" s="105" t="s">
        <v>1057</v>
      </c>
      <c r="Q15" s="127" t="s">
        <v>1058</v>
      </c>
      <c r="R15" s="105" t="s">
        <v>1059</v>
      </c>
      <c r="U15" s="105"/>
      <c r="V15" s="116" t="s">
        <v>1064</v>
      </c>
      <c r="W15" s="104"/>
      <c r="X15" s="105" t="s">
        <v>1065</v>
      </c>
      <c r="AB15" s="127" t="s">
        <v>821</v>
      </c>
      <c r="AF15" s="105" t="s">
        <v>1060</v>
      </c>
      <c r="AG15" s="105" t="s">
        <v>1067</v>
      </c>
      <c r="AH15" s="105" t="s">
        <v>1067</v>
      </c>
      <c r="AI15" s="105" t="s">
        <v>1067</v>
      </c>
      <c r="AJ15" s="105" t="s">
        <v>1067</v>
      </c>
      <c r="AK15" s="105" t="s">
        <v>1067</v>
      </c>
      <c r="AL15" s="105" t="s">
        <v>1069</v>
      </c>
      <c r="AV15" s="104"/>
      <c r="AW15" s="116" t="s">
        <v>1061</v>
      </c>
      <c r="AX15" s="118" t="s">
        <v>1073</v>
      </c>
      <c r="AY15" s="116" t="s">
        <v>790</v>
      </c>
      <c r="AZ15" s="164">
        <v>253</v>
      </c>
      <c r="BA15" s="164" t="s">
        <v>1077</v>
      </c>
      <c r="BB15" s="165" t="s">
        <v>1078</v>
      </c>
      <c r="BC15" s="121">
        <v>45925</v>
      </c>
      <c r="BD15" s="128">
        <v>0.375</v>
      </c>
      <c r="BG15" s="105">
        <v>2025</v>
      </c>
      <c r="BH15" s="105">
        <v>9</v>
      </c>
      <c r="BN15" s="127"/>
      <c r="BO15" s="127" t="s">
        <v>826</v>
      </c>
      <c r="BR15" s="127" t="s">
        <v>437</v>
      </c>
      <c r="BS15" s="127" t="s">
        <v>827</v>
      </c>
      <c r="BT15" s="127" t="s">
        <v>827</v>
      </c>
      <c r="BU15" s="127" t="s">
        <v>827</v>
      </c>
      <c r="BV15" s="127" t="s">
        <v>828</v>
      </c>
      <c r="BW15" s="127" t="s">
        <v>826</v>
      </c>
      <c r="BX15" s="105" t="s">
        <v>1062</v>
      </c>
      <c r="BZ15" s="105" t="s">
        <v>1063</v>
      </c>
      <c r="CA15" s="164" t="s">
        <v>1063</v>
      </c>
      <c r="CB15" s="164" t="s">
        <v>1066</v>
      </c>
      <c r="CC15" s="105">
        <v>0</v>
      </c>
      <c r="CP15" s="105" t="s">
        <v>820</v>
      </c>
      <c r="CT15" s="129" t="s">
        <v>832</v>
      </c>
      <c r="DZ15" s="137" t="s">
        <v>874</v>
      </c>
      <c r="EO15" s="105" t="s">
        <v>835</v>
      </c>
      <c r="EW15" s="129" t="s">
        <v>829</v>
      </c>
      <c r="EX15" s="129"/>
      <c r="EY15" s="116" t="s">
        <v>664</v>
      </c>
      <c r="EZ15" s="116" t="s">
        <v>672</v>
      </c>
      <c r="FA15" s="116" t="s">
        <v>691</v>
      </c>
      <c r="FB15" s="116" t="s">
        <v>717</v>
      </c>
      <c r="FD15" s="116" t="s">
        <v>748</v>
      </c>
      <c r="FF15" s="129" t="s">
        <v>497</v>
      </c>
      <c r="FI15" s="105" t="s">
        <v>780</v>
      </c>
      <c r="FN15" s="105" t="s">
        <v>883</v>
      </c>
    </row>
    <row r="16" spans="1:170" ht="15" thickBot="1">
      <c r="A16" s="135" t="s">
        <v>897</v>
      </c>
      <c r="B16" s="105" t="s">
        <v>383</v>
      </c>
      <c r="C16" s="129" t="s">
        <v>831</v>
      </c>
      <c r="F16" s="127" t="s">
        <v>398</v>
      </c>
      <c r="J16" s="105" t="s">
        <v>1057</v>
      </c>
      <c r="Q16" s="127" t="s">
        <v>1058</v>
      </c>
      <c r="R16" s="105" t="s">
        <v>1059</v>
      </c>
      <c r="U16" s="105"/>
      <c r="V16" s="116" t="s">
        <v>1064</v>
      </c>
      <c r="W16" s="104"/>
      <c r="X16" s="105" t="s">
        <v>1065</v>
      </c>
      <c r="AB16" s="127" t="s">
        <v>821</v>
      </c>
      <c r="AF16" s="105" t="s">
        <v>1060</v>
      </c>
      <c r="AG16" s="105" t="s">
        <v>1067</v>
      </c>
      <c r="AH16" s="105" t="s">
        <v>1067</v>
      </c>
      <c r="AI16" s="105" t="s">
        <v>1067</v>
      </c>
      <c r="AJ16" s="105" t="s">
        <v>1067</v>
      </c>
      <c r="AK16" s="105" t="s">
        <v>1067</v>
      </c>
      <c r="AL16" s="105" t="s">
        <v>1069</v>
      </c>
      <c r="AV16" s="104"/>
      <c r="AW16" s="116" t="s">
        <v>1061</v>
      </c>
      <c r="AX16" s="118" t="s">
        <v>1073</v>
      </c>
      <c r="AY16" s="116" t="s">
        <v>790</v>
      </c>
      <c r="AZ16" s="164">
        <v>253</v>
      </c>
      <c r="BA16" s="164" t="s">
        <v>1077</v>
      </c>
      <c r="BB16" s="165" t="s">
        <v>1078</v>
      </c>
      <c r="BC16" s="121">
        <v>45925</v>
      </c>
      <c r="BD16" s="128">
        <v>0.375</v>
      </c>
      <c r="BG16" s="105">
        <v>2025</v>
      </c>
      <c r="BH16" s="105">
        <v>9</v>
      </c>
      <c r="BN16" s="127"/>
      <c r="BO16" s="127" t="s">
        <v>826</v>
      </c>
      <c r="BR16" s="127" t="s">
        <v>437</v>
      </c>
      <c r="BS16" s="127" t="s">
        <v>827</v>
      </c>
      <c r="BT16" s="127" t="s">
        <v>827</v>
      </c>
      <c r="BU16" s="127" t="s">
        <v>827</v>
      </c>
      <c r="BV16" s="127" t="s">
        <v>828</v>
      </c>
      <c r="BW16" s="127" t="s">
        <v>826</v>
      </c>
      <c r="BX16" s="105" t="s">
        <v>1062</v>
      </c>
      <c r="BZ16" s="105" t="s">
        <v>1063</v>
      </c>
      <c r="CA16" s="164" t="s">
        <v>1063</v>
      </c>
      <c r="CB16" s="164" t="s">
        <v>1066</v>
      </c>
      <c r="CC16" s="105">
        <v>0</v>
      </c>
      <c r="CP16" s="105" t="s">
        <v>820</v>
      </c>
      <c r="CT16" s="129" t="s">
        <v>832</v>
      </c>
      <c r="DZ16" s="137" t="s">
        <v>874</v>
      </c>
      <c r="EO16" s="105" t="s">
        <v>835</v>
      </c>
      <c r="EW16" s="129" t="s">
        <v>829</v>
      </c>
      <c r="EX16" s="129"/>
      <c r="EY16" s="116" t="s">
        <v>664</v>
      </c>
      <c r="EZ16" s="116" t="s">
        <v>672</v>
      </c>
      <c r="FA16" s="116" t="s">
        <v>679</v>
      </c>
      <c r="FB16" s="116" t="s">
        <v>701</v>
      </c>
      <c r="FD16" s="116" t="s">
        <v>731</v>
      </c>
      <c r="FF16" s="129" t="s">
        <v>497</v>
      </c>
      <c r="FI16" s="105" t="s">
        <v>763</v>
      </c>
      <c r="FN16" s="105" t="s">
        <v>883</v>
      </c>
    </row>
    <row r="17" spans="1:170" ht="15" thickBot="1">
      <c r="A17" s="135" t="s">
        <v>898</v>
      </c>
      <c r="B17" s="105" t="s">
        <v>383</v>
      </c>
      <c r="C17" s="129" t="s">
        <v>831</v>
      </c>
      <c r="F17" s="127" t="s">
        <v>398</v>
      </c>
      <c r="J17" s="105" t="s">
        <v>1057</v>
      </c>
      <c r="Q17" s="127" t="s">
        <v>1058</v>
      </c>
      <c r="R17" s="105" t="s">
        <v>1059</v>
      </c>
      <c r="U17" s="105"/>
      <c r="V17" s="116" t="s">
        <v>1064</v>
      </c>
      <c r="W17" s="104"/>
      <c r="X17" s="105" t="s">
        <v>1065</v>
      </c>
      <c r="AB17" s="127" t="s">
        <v>821</v>
      </c>
      <c r="AF17" s="105" t="s">
        <v>1060</v>
      </c>
      <c r="AG17" s="105" t="s">
        <v>1067</v>
      </c>
      <c r="AH17" s="105" t="s">
        <v>1067</v>
      </c>
      <c r="AI17" s="105" t="s">
        <v>1067</v>
      </c>
      <c r="AJ17" s="105" t="s">
        <v>1067</v>
      </c>
      <c r="AK17" s="105" t="s">
        <v>1067</v>
      </c>
      <c r="AL17" s="105" t="s">
        <v>1069</v>
      </c>
      <c r="AV17" s="104"/>
      <c r="AW17" s="116" t="s">
        <v>1061</v>
      </c>
      <c r="AX17" s="118" t="s">
        <v>1073</v>
      </c>
      <c r="AY17" s="116" t="s">
        <v>790</v>
      </c>
      <c r="AZ17" s="164">
        <v>253</v>
      </c>
      <c r="BA17" s="164" t="s">
        <v>1077</v>
      </c>
      <c r="BB17" s="165" t="s">
        <v>1078</v>
      </c>
      <c r="BC17" s="121">
        <v>45925</v>
      </c>
      <c r="BD17" s="128">
        <v>0.375</v>
      </c>
      <c r="BG17" s="105">
        <v>2025</v>
      </c>
      <c r="BH17" s="105">
        <v>9</v>
      </c>
      <c r="BN17" s="127"/>
      <c r="BO17" s="127" t="s">
        <v>826</v>
      </c>
      <c r="BR17" s="127" t="s">
        <v>437</v>
      </c>
      <c r="BS17" s="127" t="s">
        <v>827</v>
      </c>
      <c r="BT17" s="127" t="s">
        <v>827</v>
      </c>
      <c r="BU17" s="127" t="s">
        <v>827</v>
      </c>
      <c r="BV17" s="127" t="s">
        <v>828</v>
      </c>
      <c r="BW17" s="127" t="s">
        <v>826</v>
      </c>
      <c r="BX17" s="105" t="s">
        <v>1062</v>
      </c>
      <c r="BZ17" s="105" t="s">
        <v>1063</v>
      </c>
      <c r="CA17" s="164" t="s">
        <v>1063</v>
      </c>
      <c r="CB17" s="164" t="s">
        <v>1066</v>
      </c>
      <c r="CC17" s="105">
        <v>0</v>
      </c>
      <c r="CP17" s="105" t="s">
        <v>820</v>
      </c>
      <c r="CT17" s="129" t="s">
        <v>832</v>
      </c>
      <c r="DZ17" s="137" t="s">
        <v>874</v>
      </c>
      <c r="EO17" s="105" t="s">
        <v>835</v>
      </c>
      <c r="EW17" s="129" t="s">
        <v>829</v>
      </c>
      <c r="EX17" s="129"/>
      <c r="EY17" s="116" t="s">
        <v>664</v>
      </c>
      <c r="EZ17" s="116" t="s">
        <v>672</v>
      </c>
      <c r="FA17" s="116" t="s">
        <v>680</v>
      </c>
      <c r="FB17" s="116" t="s">
        <v>702</v>
      </c>
      <c r="FD17" s="116" t="s">
        <v>732</v>
      </c>
      <c r="FF17" s="129" t="s">
        <v>497</v>
      </c>
      <c r="FI17" s="105" t="s">
        <v>764</v>
      </c>
      <c r="FN17" s="105" t="s">
        <v>883</v>
      </c>
    </row>
    <row r="18" spans="1:170" ht="15" thickBot="1">
      <c r="A18" s="135" t="s">
        <v>899</v>
      </c>
      <c r="B18" s="105" t="s">
        <v>383</v>
      </c>
      <c r="C18" s="129" t="s">
        <v>831</v>
      </c>
      <c r="F18" s="127" t="s">
        <v>398</v>
      </c>
      <c r="J18" s="105" t="s">
        <v>1057</v>
      </c>
      <c r="Q18" s="127" t="s">
        <v>1058</v>
      </c>
      <c r="R18" s="105" t="s">
        <v>1059</v>
      </c>
      <c r="U18" s="105"/>
      <c r="V18" s="116" t="s">
        <v>1068</v>
      </c>
      <c r="W18" s="104"/>
      <c r="X18" s="105" t="s">
        <v>1065</v>
      </c>
      <c r="AB18" s="127" t="s">
        <v>821</v>
      </c>
      <c r="AF18" s="105" t="s">
        <v>808</v>
      </c>
      <c r="AG18" s="105" t="s">
        <v>1067</v>
      </c>
      <c r="AH18" s="105" t="s">
        <v>1067</v>
      </c>
      <c r="AI18" s="105" t="s">
        <v>1067</v>
      </c>
      <c r="AJ18" s="105" t="s">
        <v>1067</v>
      </c>
      <c r="AK18" s="105" t="s">
        <v>1067</v>
      </c>
      <c r="AL18" s="105" t="s">
        <v>1070</v>
      </c>
      <c r="AV18" s="104"/>
      <c r="AW18" s="116" t="s">
        <v>1061</v>
      </c>
      <c r="AX18" s="118" t="s">
        <v>1074</v>
      </c>
      <c r="AY18" s="116" t="s">
        <v>659</v>
      </c>
      <c r="AZ18" s="164">
        <v>253</v>
      </c>
      <c r="BA18" s="164" t="s">
        <v>1077</v>
      </c>
      <c r="BB18" s="165" t="s">
        <v>1078</v>
      </c>
      <c r="BC18" s="121">
        <v>45925</v>
      </c>
      <c r="BD18" s="128">
        <v>0.77222222222222225</v>
      </c>
      <c r="BH18" s="105">
        <v>9</v>
      </c>
      <c r="BN18" s="127"/>
      <c r="BO18" s="127" t="s">
        <v>826</v>
      </c>
      <c r="BR18" s="127" t="s">
        <v>437</v>
      </c>
      <c r="BS18" s="127" t="s">
        <v>827</v>
      </c>
      <c r="BT18" s="127" t="s">
        <v>827</v>
      </c>
      <c r="BU18" s="127" t="s">
        <v>827</v>
      </c>
      <c r="BV18" s="127" t="s">
        <v>828</v>
      </c>
      <c r="BW18" s="127" t="s">
        <v>826</v>
      </c>
      <c r="BX18" s="105" t="s">
        <v>1062</v>
      </c>
      <c r="BZ18" s="105" t="s">
        <v>1063</v>
      </c>
      <c r="CA18" s="164" t="s">
        <v>1063</v>
      </c>
      <c r="CB18" s="164" t="s">
        <v>1066</v>
      </c>
      <c r="CC18" s="105">
        <v>0</v>
      </c>
      <c r="CP18" s="105" t="s">
        <v>820</v>
      </c>
      <c r="CT18" s="129" t="s">
        <v>832</v>
      </c>
      <c r="DZ18" s="137" t="s">
        <v>874</v>
      </c>
      <c r="EO18" s="105" t="s">
        <v>835</v>
      </c>
      <c r="EW18" s="129" t="s">
        <v>829</v>
      </c>
      <c r="EX18" s="129"/>
      <c r="EY18" s="116" t="s">
        <v>666</v>
      </c>
      <c r="EZ18" s="116" t="s">
        <v>672</v>
      </c>
      <c r="FA18" s="116" t="s">
        <v>681</v>
      </c>
      <c r="FB18" s="116" t="s">
        <v>703</v>
      </c>
      <c r="FD18" s="116" t="s">
        <v>733</v>
      </c>
      <c r="FF18" s="129" t="s">
        <v>497</v>
      </c>
      <c r="FI18" s="105" t="s">
        <v>765</v>
      </c>
      <c r="FN18" s="105" t="s">
        <v>883</v>
      </c>
    </row>
    <row r="19" spans="1:170" ht="27" thickBot="1">
      <c r="A19" s="135" t="s">
        <v>900</v>
      </c>
      <c r="B19" s="105" t="s">
        <v>383</v>
      </c>
      <c r="C19" s="129" t="s">
        <v>831</v>
      </c>
      <c r="F19" s="127" t="s">
        <v>398</v>
      </c>
      <c r="J19" s="105" t="s">
        <v>1057</v>
      </c>
      <c r="Q19" s="127" t="s">
        <v>1058</v>
      </c>
      <c r="R19" s="105" t="s">
        <v>1059</v>
      </c>
      <c r="U19" s="105"/>
      <c r="V19" s="116" t="s">
        <v>1064</v>
      </c>
      <c r="W19" s="104"/>
      <c r="X19" s="105" t="s">
        <v>1065</v>
      </c>
      <c r="AB19" s="127" t="s">
        <v>821</v>
      </c>
      <c r="AF19" s="105" t="s">
        <v>1060</v>
      </c>
      <c r="AG19" s="105" t="s">
        <v>1067</v>
      </c>
      <c r="AH19" s="105" t="s">
        <v>1067</v>
      </c>
      <c r="AI19" s="105" t="s">
        <v>1067</v>
      </c>
      <c r="AJ19" s="105" t="s">
        <v>1067</v>
      </c>
      <c r="AK19" s="105" t="s">
        <v>1067</v>
      </c>
      <c r="AL19" s="105" t="s">
        <v>1069</v>
      </c>
      <c r="AV19" s="104"/>
      <c r="AW19" s="116" t="s">
        <v>1061</v>
      </c>
      <c r="AX19" s="118" t="s">
        <v>1073</v>
      </c>
      <c r="AY19" s="116" t="s">
        <v>790</v>
      </c>
      <c r="AZ19" s="164">
        <v>253</v>
      </c>
      <c r="BA19" s="164" t="s">
        <v>1077</v>
      </c>
      <c r="BB19" s="165" t="s">
        <v>1078</v>
      </c>
      <c r="BC19" s="121">
        <v>45922</v>
      </c>
      <c r="BD19" s="128">
        <v>0.52430555599999995</v>
      </c>
      <c r="BG19" s="105">
        <v>2025</v>
      </c>
      <c r="BH19" s="105">
        <v>9</v>
      </c>
      <c r="BN19" s="127"/>
      <c r="BO19" s="127" t="s">
        <v>826</v>
      </c>
      <c r="BR19" s="127" t="s">
        <v>437</v>
      </c>
      <c r="BS19" s="127" t="s">
        <v>827</v>
      </c>
      <c r="BT19" s="127" t="s">
        <v>827</v>
      </c>
      <c r="BU19" s="127" t="s">
        <v>827</v>
      </c>
      <c r="BV19" s="127" t="s">
        <v>828</v>
      </c>
      <c r="BW19" s="127" t="s">
        <v>826</v>
      </c>
      <c r="BX19" s="105" t="s">
        <v>1062</v>
      </c>
      <c r="BZ19" s="105" t="s">
        <v>1063</v>
      </c>
      <c r="CA19" s="164" t="s">
        <v>1063</v>
      </c>
      <c r="CB19" s="164" t="s">
        <v>1066</v>
      </c>
      <c r="CC19" s="105">
        <v>0</v>
      </c>
      <c r="CP19" s="105" t="s">
        <v>820</v>
      </c>
      <c r="CT19" s="129" t="s">
        <v>832</v>
      </c>
      <c r="DZ19" s="105" t="s">
        <v>875</v>
      </c>
      <c r="EO19" s="105" t="s">
        <v>836</v>
      </c>
      <c r="EW19" s="129" t="s">
        <v>829</v>
      </c>
      <c r="EX19" s="129"/>
      <c r="EY19" s="116" t="s">
        <v>664</v>
      </c>
      <c r="EZ19" s="116" t="s">
        <v>879</v>
      </c>
      <c r="FA19" s="116" t="s">
        <v>680</v>
      </c>
      <c r="FB19" s="116" t="s">
        <v>702</v>
      </c>
      <c r="FD19" s="116" t="s">
        <v>732</v>
      </c>
      <c r="FF19" s="129" t="s">
        <v>497</v>
      </c>
      <c r="FI19" s="105" t="s">
        <v>764</v>
      </c>
      <c r="FN19" s="105" t="s">
        <v>883</v>
      </c>
    </row>
    <row r="20" spans="1:170" ht="15" thickBot="1">
      <c r="A20" s="135" t="s">
        <v>901</v>
      </c>
      <c r="B20" s="105" t="s">
        <v>383</v>
      </c>
      <c r="C20" s="129" t="s">
        <v>831</v>
      </c>
      <c r="F20" s="127" t="s">
        <v>398</v>
      </c>
      <c r="J20" s="105" t="s">
        <v>1057</v>
      </c>
      <c r="Q20" s="127" t="s">
        <v>1058</v>
      </c>
      <c r="R20" s="105" t="s">
        <v>1059</v>
      </c>
      <c r="U20" s="105"/>
      <c r="V20" s="116" t="s">
        <v>1064</v>
      </c>
      <c r="W20" s="104"/>
      <c r="X20" s="105" t="s">
        <v>1065</v>
      </c>
      <c r="AB20" s="127" t="s">
        <v>821</v>
      </c>
      <c r="AF20" s="105" t="s">
        <v>1060</v>
      </c>
      <c r="AG20" s="105" t="s">
        <v>1067</v>
      </c>
      <c r="AH20" s="105" t="s">
        <v>1067</v>
      </c>
      <c r="AI20" s="105" t="s">
        <v>1067</v>
      </c>
      <c r="AJ20" s="105" t="s">
        <v>1067</v>
      </c>
      <c r="AK20" s="105" t="s">
        <v>1067</v>
      </c>
      <c r="AL20" s="105" t="s">
        <v>1069</v>
      </c>
      <c r="AV20" s="104"/>
      <c r="AW20" s="116" t="s">
        <v>1061</v>
      </c>
      <c r="AX20" s="118" t="s">
        <v>1073</v>
      </c>
      <c r="AY20" s="116" t="s">
        <v>790</v>
      </c>
      <c r="AZ20" s="164">
        <v>253</v>
      </c>
      <c r="BA20" s="164" t="s">
        <v>1077</v>
      </c>
      <c r="BB20" s="165" t="s">
        <v>1078</v>
      </c>
      <c r="BC20" s="121">
        <v>45923</v>
      </c>
      <c r="BD20" s="128">
        <v>0.52777777800000003</v>
      </c>
      <c r="BG20" s="105">
        <v>2025</v>
      </c>
      <c r="BH20" s="105">
        <v>9</v>
      </c>
      <c r="BN20" s="127"/>
      <c r="BO20" s="127" t="s">
        <v>826</v>
      </c>
      <c r="BR20" s="127" t="s">
        <v>437</v>
      </c>
      <c r="BS20" s="127" t="s">
        <v>827</v>
      </c>
      <c r="BT20" s="127" t="s">
        <v>827</v>
      </c>
      <c r="BU20" s="127" t="s">
        <v>827</v>
      </c>
      <c r="BV20" s="127" t="s">
        <v>828</v>
      </c>
      <c r="BW20" s="127" t="s">
        <v>826</v>
      </c>
      <c r="BX20" s="105" t="s">
        <v>1062</v>
      </c>
      <c r="BZ20" s="105" t="s">
        <v>1063</v>
      </c>
      <c r="CA20" s="164" t="s">
        <v>1063</v>
      </c>
      <c r="CB20" s="164" t="s">
        <v>1066</v>
      </c>
      <c r="CC20" s="105">
        <v>0</v>
      </c>
      <c r="CP20" s="105" t="s">
        <v>820</v>
      </c>
      <c r="CT20" s="129" t="s">
        <v>832</v>
      </c>
      <c r="DZ20" s="105" t="s">
        <v>875</v>
      </c>
      <c r="EO20" s="105" t="s">
        <v>837</v>
      </c>
      <c r="EW20" s="129" t="s">
        <v>829</v>
      </c>
      <c r="EX20" s="129"/>
      <c r="EY20" s="116" t="s">
        <v>664</v>
      </c>
      <c r="EZ20" s="116" t="s">
        <v>667</v>
      </c>
      <c r="FA20" s="116" t="s">
        <v>691</v>
      </c>
      <c r="FB20" s="116" t="s">
        <v>717</v>
      </c>
      <c r="FD20" s="116" t="s">
        <v>748</v>
      </c>
      <c r="FF20" s="129" t="s">
        <v>497</v>
      </c>
      <c r="FI20" s="105" t="s">
        <v>780</v>
      </c>
      <c r="FN20" s="105" t="s">
        <v>883</v>
      </c>
    </row>
    <row r="21" spans="1:170" ht="15" thickBot="1">
      <c r="A21" s="135" t="s">
        <v>902</v>
      </c>
      <c r="B21" s="105" t="s">
        <v>383</v>
      </c>
      <c r="C21" s="129" t="s">
        <v>831</v>
      </c>
      <c r="F21" s="127" t="s">
        <v>398</v>
      </c>
      <c r="J21" s="105" t="s">
        <v>1057</v>
      </c>
      <c r="Q21" s="127" t="s">
        <v>1058</v>
      </c>
      <c r="R21" s="105" t="s">
        <v>1059</v>
      </c>
      <c r="U21" s="105"/>
      <c r="V21" s="116" t="s">
        <v>1064</v>
      </c>
      <c r="W21" s="104"/>
      <c r="X21" s="105" t="s">
        <v>1065</v>
      </c>
      <c r="AB21" s="127" t="s">
        <v>821</v>
      </c>
      <c r="AF21" s="105" t="s">
        <v>1060</v>
      </c>
      <c r="AG21" s="105" t="s">
        <v>1067</v>
      </c>
      <c r="AH21" s="105" t="s">
        <v>1067</v>
      </c>
      <c r="AI21" s="105" t="s">
        <v>1067</v>
      </c>
      <c r="AJ21" s="105" t="s">
        <v>1067</v>
      </c>
      <c r="AK21" s="105" t="s">
        <v>1067</v>
      </c>
      <c r="AL21" s="105" t="s">
        <v>1069</v>
      </c>
      <c r="AV21" s="104"/>
      <c r="AW21" s="116" t="s">
        <v>1061</v>
      </c>
      <c r="AX21" s="118" t="s">
        <v>1074</v>
      </c>
      <c r="AY21" s="116" t="s">
        <v>659</v>
      </c>
      <c r="AZ21" s="164">
        <v>253</v>
      </c>
      <c r="BA21" s="164" t="s">
        <v>1077</v>
      </c>
      <c r="BB21" s="165" t="s">
        <v>1078</v>
      </c>
      <c r="BC21" s="121">
        <v>45923</v>
      </c>
      <c r="BD21" s="116" t="s">
        <v>833</v>
      </c>
      <c r="BG21" s="105">
        <v>2025</v>
      </c>
      <c r="BH21" s="105">
        <v>9</v>
      </c>
      <c r="BN21" s="127"/>
      <c r="BO21" s="127" t="s">
        <v>826</v>
      </c>
      <c r="BR21" s="127" t="s">
        <v>437</v>
      </c>
      <c r="BS21" s="127" t="s">
        <v>827</v>
      </c>
      <c r="BT21" s="127" t="s">
        <v>827</v>
      </c>
      <c r="BU21" s="127" t="s">
        <v>827</v>
      </c>
      <c r="BV21" s="127" t="s">
        <v>828</v>
      </c>
      <c r="BW21" s="127" t="s">
        <v>826</v>
      </c>
      <c r="BX21" s="105" t="s">
        <v>1062</v>
      </c>
      <c r="BZ21" s="105" t="s">
        <v>1063</v>
      </c>
      <c r="CA21" s="164" t="s">
        <v>1063</v>
      </c>
      <c r="CB21" s="164" t="s">
        <v>1066</v>
      </c>
      <c r="CC21" s="105">
        <v>0</v>
      </c>
      <c r="CP21" s="105" t="s">
        <v>820</v>
      </c>
      <c r="CT21" s="129" t="s">
        <v>832</v>
      </c>
      <c r="DZ21" s="105" t="s">
        <v>875</v>
      </c>
      <c r="EO21" s="105" t="s">
        <v>837</v>
      </c>
      <c r="EW21" s="129" t="s">
        <v>829</v>
      </c>
      <c r="EX21" s="129"/>
      <c r="EY21" s="116" t="s">
        <v>665</v>
      </c>
      <c r="EZ21" s="116" t="s">
        <v>667</v>
      </c>
      <c r="FA21" s="116" t="s">
        <v>678</v>
      </c>
      <c r="FB21" s="116" t="s">
        <v>660</v>
      </c>
      <c r="FD21" s="116" t="s">
        <v>729</v>
      </c>
      <c r="FF21" s="129" t="s">
        <v>497</v>
      </c>
      <c r="FI21" s="105" t="s">
        <v>761</v>
      </c>
      <c r="FN21" s="105" t="s">
        <v>883</v>
      </c>
    </row>
    <row r="22" spans="1:170" ht="15" thickBot="1">
      <c r="A22" s="135" t="s">
        <v>903</v>
      </c>
      <c r="B22" s="105" t="s">
        <v>383</v>
      </c>
      <c r="C22" s="129" t="s">
        <v>831</v>
      </c>
      <c r="F22" s="127" t="s">
        <v>398</v>
      </c>
      <c r="J22" s="105" t="s">
        <v>1057</v>
      </c>
      <c r="Q22" s="127" t="s">
        <v>1058</v>
      </c>
      <c r="R22" s="105" t="s">
        <v>1059</v>
      </c>
      <c r="U22" s="105"/>
      <c r="V22" s="116" t="s">
        <v>1064</v>
      </c>
      <c r="W22" s="104"/>
      <c r="X22" s="105" t="s">
        <v>1065</v>
      </c>
      <c r="AB22" s="127" t="s">
        <v>821</v>
      </c>
      <c r="AF22" s="105" t="s">
        <v>1060</v>
      </c>
      <c r="AG22" s="105" t="s">
        <v>1067</v>
      </c>
      <c r="AH22" s="105" t="s">
        <v>1067</v>
      </c>
      <c r="AI22" s="105" t="s">
        <v>1067</v>
      </c>
      <c r="AJ22" s="105" t="s">
        <v>1067</v>
      </c>
      <c r="AK22" s="105" t="s">
        <v>1067</v>
      </c>
      <c r="AL22" s="105" t="s">
        <v>1069</v>
      </c>
      <c r="AV22" s="104"/>
      <c r="AW22" s="116" t="s">
        <v>1061</v>
      </c>
      <c r="AX22" s="118" t="s">
        <v>1075</v>
      </c>
      <c r="AY22" s="116" t="s">
        <v>795</v>
      </c>
      <c r="AZ22" s="164">
        <v>253</v>
      </c>
      <c r="BA22" s="164" t="s">
        <v>1077</v>
      </c>
      <c r="BB22" s="165" t="s">
        <v>1078</v>
      </c>
      <c r="BC22" s="121">
        <v>45923</v>
      </c>
      <c r="BD22" s="128" t="s">
        <v>833</v>
      </c>
      <c r="BG22" s="105">
        <v>2025</v>
      </c>
      <c r="BH22" s="105">
        <v>9</v>
      </c>
      <c r="BN22" s="127"/>
      <c r="BO22" s="127" t="s">
        <v>826</v>
      </c>
      <c r="BR22" s="127" t="s">
        <v>437</v>
      </c>
      <c r="BS22" s="127" t="s">
        <v>827</v>
      </c>
      <c r="BT22" s="127" t="s">
        <v>827</v>
      </c>
      <c r="BU22" s="127" t="s">
        <v>827</v>
      </c>
      <c r="BV22" s="127" t="s">
        <v>828</v>
      </c>
      <c r="BW22" s="127" t="s">
        <v>826</v>
      </c>
      <c r="BX22" s="105" t="s">
        <v>1062</v>
      </c>
      <c r="BZ22" s="105" t="s">
        <v>1063</v>
      </c>
      <c r="CA22" s="164" t="s">
        <v>1063</v>
      </c>
      <c r="CB22" s="164" t="s">
        <v>1066</v>
      </c>
      <c r="CC22" s="105">
        <v>0</v>
      </c>
      <c r="CP22" s="105" t="s">
        <v>820</v>
      </c>
      <c r="CT22" s="129" t="s">
        <v>832</v>
      </c>
      <c r="DZ22" s="105" t="s">
        <v>876</v>
      </c>
      <c r="EO22" s="105" t="s">
        <v>837</v>
      </c>
      <c r="EW22" s="129" t="s">
        <v>829</v>
      </c>
      <c r="EX22" s="129"/>
      <c r="EY22" s="116" t="s">
        <v>666</v>
      </c>
      <c r="EZ22" s="116" t="s">
        <v>667</v>
      </c>
      <c r="FA22" s="116" t="s">
        <v>688</v>
      </c>
      <c r="FB22" s="116" t="s">
        <v>714</v>
      </c>
      <c r="FD22" s="116" t="s">
        <v>745</v>
      </c>
      <c r="FF22" s="129" t="s">
        <v>497</v>
      </c>
      <c r="FI22" s="105" t="s">
        <v>777</v>
      </c>
      <c r="FN22" s="105" t="s">
        <v>883</v>
      </c>
    </row>
    <row r="23" spans="1:170" ht="15" thickBot="1">
      <c r="A23" s="135" t="s">
        <v>904</v>
      </c>
      <c r="B23" s="105" t="s">
        <v>383</v>
      </c>
      <c r="C23" s="129" t="s">
        <v>831</v>
      </c>
      <c r="F23" s="127" t="s">
        <v>398</v>
      </c>
      <c r="J23" s="105" t="s">
        <v>1057</v>
      </c>
      <c r="Q23" s="127" t="s">
        <v>1058</v>
      </c>
      <c r="R23" s="105" t="s">
        <v>1059</v>
      </c>
      <c r="U23" s="105"/>
      <c r="V23" s="116" t="s">
        <v>1064</v>
      </c>
      <c r="W23" s="104"/>
      <c r="X23" s="105" t="s">
        <v>1065</v>
      </c>
      <c r="AB23" s="127" t="s">
        <v>821</v>
      </c>
      <c r="AF23" s="105" t="s">
        <v>1060</v>
      </c>
      <c r="AG23" s="105" t="s">
        <v>1067</v>
      </c>
      <c r="AH23" s="105" t="s">
        <v>1067</v>
      </c>
      <c r="AI23" s="105" t="s">
        <v>1067</v>
      </c>
      <c r="AJ23" s="105" t="s">
        <v>1067</v>
      </c>
      <c r="AK23" s="105" t="s">
        <v>1067</v>
      </c>
      <c r="AL23" s="105" t="s">
        <v>1069</v>
      </c>
      <c r="AV23" s="104"/>
      <c r="AW23" s="116" t="s">
        <v>1061</v>
      </c>
      <c r="AX23" s="118" t="s">
        <v>1074</v>
      </c>
      <c r="AY23" s="116" t="s">
        <v>659</v>
      </c>
      <c r="AZ23" s="164">
        <v>253</v>
      </c>
      <c r="BA23" s="164" t="s">
        <v>1077</v>
      </c>
      <c r="BB23" s="165" t="s">
        <v>1078</v>
      </c>
      <c r="BC23" s="121">
        <v>45923</v>
      </c>
      <c r="BD23" s="128" t="s">
        <v>833</v>
      </c>
      <c r="BG23" s="105">
        <v>2025</v>
      </c>
      <c r="BH23" s="105">
        <v>9</v>
      </c>
      <c r="BN23" s="127"/>
      <c r="BO23" s="127" t="s">
        <v>826</v>
      </c>
      <c r="BR23" s="127" t="s">
        <v>437</v>
      </c>
      <c r="BS23" s="127" t="s">
        <v>827</v>
      </c>
      <c r="BT23" s="127" t="s">
        <v>827</v>
      </c>
      <c r="BU23" s="127" t="s">
        <v>827</v>
      </c>
      <c r="BV23" s="127" t="s">
        <v>828</v>
      </c>
      <c r="BW23" s="127" t="s">
        <v>826</v>
      </c>
      <c r="BX23" s="105" t="s">
        <v>1062</v>
      </c>
      <c r="BZ23" s="105" t="s">
        <v>1063</v>
      </c>
      <c r="CA23" s="164" t="s">
        <v>1063</v>
      </c>
      <c r="CB23" s="164" t="s">
        <v>1066</v>
      </c>
      <c r="CC23" s="105">
        <v>0</v>
      </c>
      <c r="CP23" s="105" t="s">
        <v>820</v>
      </c>
      <c r="CT23" s="129" t="s">
        <v>832</v>
      </c>
      <c r="DZ23" s="105" t="s">
        <v>876</v>
      </c>
      <c r="EO23" s="105" t="s">
        <v>837</v>
      </c>
      <c r="EW23" s="129" t="s">
        <v>829</v>
      </c>
      <c r="EX23" s="129"/>
      <c r="EY23" s="116" t="s">
        <v>665</v>
      </c>
      <c r="EZ23" s="116" t="s">
        <v>667</v>
      </c>
      <c r="FA23" s="116" t="s">
        <v>678</v>
      </c>
      <c r="FB23" s="116" t="s">
        <v>660</v>
      </c>
      <c r="FD23" s="116" t="s">
        <v>737</v>
      </c>
      <c r="FF23" s="129" t="s">
        <v>497</v>
      </c>
      <c r="FI23" s="105" t="s">
        <v>769</v>
      </c>
      <c r="FN23" s="105" t="s">
        <v>883</v>
      </c>
    </row>
    <row r="24" spans="1:170" ht="15" thickBot="1">
      <c r="A24" s="135" t="s">
        <v>905</v>
      </c>
      <c r="B24" s="105" t="s">
        <v>383</v>
      </c>
      <c r="C24" s="129" t="s">
        <v>831</v>
      </c>
      <c r="F24" s="127" t="s">
        <v>398</v>
      </c>
      <c r="J24" s="105" t="s">
        <v>1057</v>
      </c>
      <c r="Q24" s="127" t="s">
        <v>1058</v>
      </c>
      <c r="R24" s="105" t="s">
        <v>1059</v>
      </c>
      <c r="U24" s="105"/>
      <c r="V24" s="116" t="s">
        <v>1064</v>
      </c>
      <c r="W24" s="104"/>
      <c r="X24" s="105" t="s">
        <v>1065</v>
      </c>
      <c r="AB24" s="127" t="s">
        <v>821</v>
      </c>
      <c r="AF24" s="105" t="s">
        <v>1060</v>
      </c>
      <c r="AG24" s="105" t="s">
        <v>1067</v>
      </c>
      <c r="AH24" s="105" t="s">
        <v>1067</v>
      </c>
      <c r="AI24" s="105" t="s">
        <v>1067</v>
      </c>
      <c r="AJ24" s="105" t="s">
        <v>1067</v>
      </c>
      <c r="AK24" s="105" t="s">
        <v>1067</v>
      </c>
      <c r="AL24" s="105" t="s">
        <v>1069</v>
      </c>
      <c r="AV24" s="104"/>
      <c r="AW24" s="116" t="s">
        <v>1061</v>
      </c>
      <c r="AX24" s="118" t="s">
        <v>1073</v>
      </c>
      <c r="AY24" s="116" t="s">
        <v>790</v>
      </c>
      <c r="AZ24" s="164">
        <v>253</v>
      </c>
      <c r="BA24" s="164" t="s">
        <v>1077</v>
      </c>
      <c r="BB24" s="165" t="s">
        <v>1078</v>
      </c>
      <c r="BC24" s="121">
        <v>45924</v>
      </c>
      <c r="BD24" s="128" t="s">
        <v>833</v>
      </c>
      <c r="BG24" s="105">
        <v>2025</v>
      </c>
      <c r="BH24" s="105">
        <v>9</v>
      </c>
      <c r="BN24" s="127"/>
      <c r="BO24" s="127" t="s">
        <v>826</v>
      </c>
      <c r="BR24" s="127" t="s">
        <v>437</v>
      </c>
      <c r="BS24" s="127" t="s">
        <v>827</v>
      </c>
      <c r="BT24" s="127" t="s">
        <v>827</v>
      </c>
      <c r="BU24" s="127" t="s">
        <v>827</v>
      </c>
      <c r="BV24" s="127" t="s">
        <v>828</v>
      </c>
      <c r="BW24" s="127" t="s">
        <v>826</v>
      </c>
      <c r="BX24" s="105" t="s">
        <v>1062</v>
      </c>
      <c r="BZ24" s="105" t="s">
        <v>1063</v>
      </c>
      <c r="CA24" s="164" t="s">
        <v>1063</v>
      </c>
      <c r="CB24" s="164" t="s">
        <v>1066</v>
      </c>
      <c r="CC24" s="105">
        <v>0</v>
      </c>
      <c r="CP24" s="105" t="s">
        <v>820</v>
      </c>
      <c r="CT24" s="129" t="s">
        <v>832</v>
      </c>
      <c r="DZ24" s="105" t="s">
        <v>876</v>
      </c>
      <c r="EO24" s="105" t="s">
        <v>837</v>
      </c>
      <c r="EW24" s="129" t="s">
        <v>829</v>
      </c>
      <c r="EX24" s="129"/>
      <c r="EY24" s="116" t="s">
        <v>664</v>
      </c>
      <c r="EZ24" s="116" t="s">
        <v>667</v>
      </c>
      <c r="FA24" s="116" t="s">
        <v>682</v>
      </c>
      <c r="FB24" s="116" t="s">
        <v>704</v>
      </c>
      <c r="FD24" s="116" t="s">
        <v>734</v>
      </c>
      <c r="FF24" s="129" t="s">
        <v>497</v>
      </c>
      <c r="FI24" s="105" t="s">
        <v>766</v>
      </c>
      <c r="FN24" s="105" t="s">
        <v>883</v>
      </c>
    </row>
    <row r="25" spans="1:170" ht="15" thickBot="1">
      <c r="A25" s="135" t="s">
        <v>906</v>
      </c>
      <c r="B25" s="105" t="s">
        <v>383</v>
      </c>
      <c r="C25" s="129" t="s">
        <v>831</v>
      </c>
      <c r="F25" s="127" t="s">
        <v>398</v>
      </c>
      <c r="J25" s="105" t="s">
        <v>1057</v>
      </c>
      <c r="Q25" s="127" t="s">
        <v>1058</v>
      </c>
      <c r="R25" s="105" t="s">
        <v>1059</v>
      </c>
      <c r="U25" s="105"/>
      <c r="V25" s="116" t="s">
        <v>1064</v>
      </c>
      <c r="W25" s="104"/>
      <c r="X25" s="105" t="s">
        <v>1065</v>
      </c>
      <c r="AB25" s="127" t="s">
        <v>821</v>
      </c>
      <c r="AF25" s="105" t="s">
        <v>1060</v>
      </c>
      <c r="AG25" s="105" t="s">
        <v>1067</v>
      </c>
      <c r="AH25" s="105" t="s">
        <v>1067</v>
      </c>
      <c r="AI25" s="105" t="s">
        <v>1067</v>
      </c>
      <c r="AJ25" s="105" t="s">
        <v>1067</v>
      </c>
      <c r="AK25" s="105" t="s">
        <v>1067</v>
      </c>
      <c r="AL25" s="105" t="s">
        <v>1069</v>
      </c>
      <c r="AV25" s="104"/>
      <c r="AW25" s="116" t="s">
        <v>1061</v>
      </c>
      <c r="AX25" s="118" t="s">
        <v>1073</v>
      </c>
      <c r="AY25" s="116" t="s">
        <v>790</v>
      </c>
      <c r="AZ25" s="164">
        <v>253</v>
      </c>
      <c r="BA25" s="164" t="s">
        <v>1077</v>
      </c>
      <c r="BB25" s="165" t="s">
        <v>1078</v>
      </c>
      <c r="BC25" s="121">
        <v>45923</v>
      </c>
      <c r="BD25" s="128" t="s">
        <v>834</v>
      </c>
      <c r="BG25" s="105">
        <v>2025</v>
      </c>
      <c r="BH25" s="105">
        <v>9</v>
      </c>
      <c r="BN25" s="127"/>
      <c r="BO25" s="127" t="s">
        <v>826</v>
      </c>
      <c r="BR25" s="127" t="s">
        <v>437</v>
      </c>
      <c r="BS25" s="127" t="s">
        <v>827</v>
      </c>
      <c r="BT25" s="127" t="s">
        <v>827</v>
      </c>
      <c r="BU25" s="127" t="s">
        <v>827</v>
      </c>
      <c r="BV25" s="127" t="s">
        <v>828</v>
      </c>
      <c r="BW25" s="127" t="s">
        <v>826</v>
      </c>
      <c r="BX25" s="105" t="s">
        <v>1062</v>
      </c>
      <c r="BZ25" s="105" t="s">
        <v>1063</v>
      </c>
      <c r="CA25" s="164" t="s">
        <v>1063</v>
      </c>
      <c r="CB25" s="164" t="s">
        <v>1066</v>
      </c>
      <c r="CC25" s="105">
        <v>0</v>
      </c>
      <c r="CP25" s="105" t="s">
        <v>820</v>
      </c>
      <c r="CT25" s="129" t="s">
        <v>832</v>
      </c>
      <c r="DZ25" s="105" t="s">
        <v>877</v>
      </c>
      <c r="EO25" s="105" t="s">
        <v>837</v>
      </c>
      <c r="EW25" s="129" t="s">
        <v>829</v>
      </c>
      <c r="EX25" s="129"/>
      <c r="EY25" s="116" t="s">
        <v>664</v>
      </c>
      <c r="EZ25" s="116" t="s">
        <v>667</v>
      </c>
      <c r="FA25" s="116" t="s">
        <v>677</v>
      </c>
      <c r="FB25" s="116" t="s">
        <v>699</v>
      </c>
      <c r="FD25" s="116" t="s">
        <v>728</v>
      </c>
      <c r="FF25" s="129" t="s">
        <v>497</v>
      </c>
      <c r="FI25" s="105" t="s">
        <v>760</v>
      </c>
      <c r="FN25" s="105" t="s">
        <v>883</v>
      </c>
    </row>
    <row r="26" spans="1:170" ht="15" thickBot="1">
      <c r="A26" s="135" t="s">
        <v>907</v>
      </c>
      <c r="B26" s="105" t="s">
        <v>383</v>
      </c>
      <c r="C26" s="129" t="s">
        <v>831</v>
      </c>
      <c r="F26" s="127" t="s">
        <v>398</v>
      </c>
      <c r="J26" s="105" t="s">
        <v>1057</v>
      </c>
      <c r="Q26" s="127" t="s">
        <v>1058</v>
      </c>
      <c r="R26" s="105" t="s">
        <v>1059</v>
      </c>
      <c r="U26" s="105"/>
      <c r="V26" s="116" t="s">
        <v>1064</v>
      </c>
      <c r="W26" s="104"/>
      <c r="X26" s="105" t="s">
        <v>1065</v>
      </c>
      <c r="AB26" s="127" t="s">
        <v>821</v>
      </c>
      <c r="AF26" s="105" t="s">
        <v>1060</v>
      </c>
      <c r="AG26" s="105" t="s">
        <v>1067</v>
      </c>
      <c r="AH26" s="105" t="s">
        <v>1067</v>
      </c>
      <c r="AI26" s="105" t="s">
        <v>1067</v>
      </c>
      <c r="AJ26" s="105" t="s">
        <v>1067</v>
      </c>
      <c r="AK26" s="105" t="s">
        <v>1067</v>
      </c>
      <c r="AL26" s="105" t="s">
        <v>1069</v>
      </c>
      <c r="AV26" s="104"/>
      <c r="AW26" s="116" t="s">
        <v>1061</v>
      </c>
      <c r="AX26" s="118" t="s">
        <v>1073</v>
      </c>
      <c r="AY26" s="116" t="s">
        <v>790</v>
      </c>
      <c r="AZ26" s="164">
        <v>253</v>
      </c>
      <c r="BA26" s="164" t="s">
        <v>1077</v>
      </c>
      <c r="BB26" s="165" t="s">
        <v>1078</v>
      </c>
      <c r="BC26" s="121">
        <v>45924</v>
      </c>
      <c r="BD26" s="128" t="s">
        <v>834</v>
      </c>
      <c r="BG26" s="105">
        <v>2025</v>
      </c>
      <c r="BH26" s="105">
        <v>9</v>
      </c>
      <c r="BN26" s="127"/>
      <c r="BO26" s="127" t="s">
        <v>826</v>
      </c>
      <c r="BR26" s="127" t="s">
        <v>437</v>
      </c>
      <c r="BS26" s="127" t="s">
        <v>827</v>
      </c>
      <c r="BT26" s="127" t="s">
        <v>827</v>
      </c>
      <c r="BU26" s="127" t="s">
        <v>827</v>
      </c>
      <c r="BV26" s="127" t="s">
        <v>828</v>
      </c>
      <c r="BW26" s="127" t="s">
        <v>826</v>
      </c>
      <c r="BX26" s="105" t="s">
        <v>1062</v>
      </c>
      <c r="BZ26" s="105" t="s">
        <v>1063</v>
      </c>
      <c r="CA26" s="164" t="s">
        <v>1063</v>
      </c>
      <c r="CB26" s="164" t="s">
        <v>1066</v>
      </c>
      <c r="CC26" s="105">
        <v>0</v>
      </c>
      <c r="CP26" s="105" t="s">
        <v>820</v>
      </c>
      <c r="CT26" s="129" t="s">
        <v>832</v>
      </c>
      <c r="DZ26" s="105" t="s">
        <v>877</v>
      </c>
      <c r="EO26" s="105" t="s">
        <v>837</v>
      </c>
      <c r="EW26" s="129" t="s">
        <v>829</v>
      </c>
      <c r="EX26" s="129"/>
      <c r="EY26" s="116" t="s">
        <v>664</v>
      </c>
      <c r="EZ26" s="116" t="s">
        <v>667</v>
      </c>
      <c r="FA26" s="116" t="s">
        <v>677</v>
      </c>
      <c r="FB26" s="116" t="s">
        <v>699</v>
      </c>
      <c r="FD26" s="116" t="s">
        <v>728</v>
      </c>
      <c r="FF26" s="129" t="s">
        <v>497</v>
      </c>
      <c r="FI26" s="105" t="s">
        <v>760</v>
      </c>
      <c r="FN26" s="105" t="s">
        <v>883</v>
      </c>
    </row>
    <row r="27" spans="1:170" ht="15" thickBot="1">
      <c r="A27" s="135" t="s">
        <v>908</v>
      </c>
      <c r="B27" s="105" t="s">
        <v>383</v>
      </c>
      <c r="C27" s="129" t="s">
        <v>831</v>
      </c>
      <c r="F27" s="127" t="s">
        <v>398</v>
      </c>
      <c r="J27" s="105" t="s">
        <v>1057</v>
      </c>
      <c r="Q27" s="127" t="s">
        <v>1058</v>
      </c>
      <c r="R27" s="105" t="s">
        <v>1059</v>
      </c>
      <c r="U27" s="105"/>
      <c r="V27" s="116" t="s">
        <v>1064</v>
      </c>
      <c r="W27" s="104"/>
      <c r="X27" s="105" t="s">
        <v>1065</v>
      </c>
      <c r="AB27" s="127" t="s">
        <v>821</v>
      </c>
      <c r="AF27" s="105" t="s">
        <v>1060</v>
      </c>
      <c r="AG27" s="105" t="s">
        <v>1067</v>
      </c>
      <c r="AH27" s="105" t="s">
        <v>1067</v>
      </c>
      <c r="AI27" s="105" t="s">
        <v>1067</v>
      </c>
      <c r="AJ27" s="105" t="s">
        <v>1067</v>
      </c>
      <c r="AK27" s="105" t="s">
        <v>1067</v>
      </c>
      <c r="AL27" s="105" t="s">
        <v>1069</v>
      </c>
      <c r="AV27" s="104"/>
      <c r="AW27" s="116" t="s">
        <v>1061</v>
      </c>
      <c r="AX27" s="118" t="s">
        <v>1073</v>
      </c>
      <c r="AY27" s="116" t="s">
        <v>790</v>
      </c>
      <c r="AZ27" s="164">
        <v>253</v>
      </c>
      <c r="BA27" s="164" t="s">
        <v>1077</v>
      </c>
      <c r="BB27" s="165" t="s">
        <v>1078</v>
      </c>
      <c r="BC27" s="121">
        <v>45924</v>
      </c>
      <c r="BD27" s="128">
        <v>0.66666666666666663</v>
      </c>
      <c r="BG27" s="105">
        <v>2025</v>
      </c>
      <c r="BH27" s="105">
        <v>9</v>
      </c>
      <c r="BN27" s="127"/>
      <c r="BO27" s="127" t="s">
        <v>826</v>
      </c>
      <c r="BR27" s="127" t="s">
        <v>437</v>
      </c>
      <c r="BS27" s="127" t="s">
        <v>827</v>
      </c>
      <c r="BT27" s="127" t="s">
        <v>827</v>
      </c>
      <c r="BU27" s="127" t="s">
        <v>827</v>
      </c>
      <c r="BV27" s="127" t="s">
        <v>828</v>
      </c>
      <c r="BW27" s="127" t="s">
        <v>826</v>
      </c>
      <c r="BX27" s="105" t="s">
        <v>1062</v>
      </c>
      <c r="BZ27" s="105" t="s">
        <v>1063</v>
      </c>
      <c r="CA27" s="164" t="s">
        <v>1063</v>
      </c>
      <c r="CB27" s="164" t="s">
        <v>1066</v>
      </c>
      <c r="CC27" s="105">
        <v>0</v>
      </c>
      <c r="CP27" s="105" t="s">
        <v>820</v>
      </c>
      <c r="CT27" s="129" t="s">
        <v>832</v>
      </c>
      <c r="DZ27" s="105" t="s">
        <v>877</v>
      </c>
      <c r="EO27" s="105" t="s">
        <v>837</v>
      </c>
      <c r="EW27" s="129" t="s">
        <v>829</v>
      </c>
      <c r="EX27" s="129"/>
      <c r="EY27" s="116" t="s">
        <v>664</v>
      </c>
      <c r="EZ27" s="116" t="s">
        <v>667</v>
      </c>
      <c r="FA27" s="116" t="s">
        <v>683</v>
      </c>
      <c r="FB27" s="116" t="s">
        <v>705</v>
      </c>
      <c r="FD27" s="116" t="s">
        <v>735</v>
      </c>
      <c r="FF27" s="129" t="s">
        <v>497</v>
      </c>
      <c r="FI27" s="105" t="s">
        <v>767</v>
      </c>
      <c r="FN27" s="105" t="s">
        <v>883</v>
      </c>
    </row>
    <row r="28" spans="1:170" ht="15" thickBot="1">
      <c r="A28" s="135" t="s">
        <v>909</v>
      </c>
      <c r="B28" s="105" t="s">
        <v>383</v>
      </c>
      <c r="C28" s="129" t="s">
        <v>831</v>
      </c>
      <c r="F28" s="127" t="s">
        <v>398</v>
      </c>
      <c r="J28" s="105" t="s">
        <v>1057</v>
      </c>
      <c r="Q28" s="127" t="s">
        <v>1058</v>
      </c>
      <c r="R28" s="105" t="s">
        <v>1059</v>
      </c>
      <c r="U28" s="105"/>
      <c r="V28" s="116" t="s">
        <v>1064</v>
      </c>
      <c r="W28" s="104"/>
      <c r="X28" s="105" t="s">
        <v>1065</v>
      </c>
      <c r="AB28" s="127" t="s">
        <v>821</v>
      </c>
      <c r="AF28" s="105" t="s">
        <v>1060</v>
      </c>
      <c r="AG28" s="105" t="s">
        <v>1067</v>
      </c>
      <c r="AH28" s="105" t="s">
        <v>1067</v>
      </c>
      <c r="AI28" s="105" t="s">
        <v>1067</v>
      </c>
      <c r="AJ28" s="105" t="s">
        <v>1067</v>
      </c>
      <c r="AK28" s="105" t="s">
        <v>1067</v>
      </c>
      <c r="AL28" s="105" t="s">
        <v>1069</v>
      </c>
      <c r="AV28" s="104"/>
      <c r="AW28" s="116" t="s">
        <v>1061</v>
      </c>
      <c r="AX28" s="118" t="s">
        <v>1073</v>
      </c>
      <c r="AY28" s="116" t="s">
        <v>790</v>
      </c>
      <c r="AZ28" s="164">
        <v>253</v>
      </c>
      <c r="BA28" s="164" t="s">
        <v>1077</v>
      </c>
      <c r="BB28" s="165" t="s">
        <v>1078</v>
      </c>
      <c r="BC28" s="121">
        <v>45922</v>
      </c>
      <c r="BD28" s="128">
        <v>0.77777777777777779</v>
      </c>
      <c r="BG28" s="105">
        <v>2025</v>
      </c>
      <c r="BH28" s="105">
        <v>9</v>
      </c>
      <c r="BN28" s="127"/>
      <c r="BO28" s="127" t="s">
        <v>826</v>
      </c>
      <c r="BR28" s="127" t="s">
        <v>437</v>
      </c>
      <c r="BS28" s="127" t="s">
        <v>827</v>
      </c>
      <c r="BT28" s="127" t="s">
        <v>827</v>
      </c>
      <c r="BU28" s="127" t="s">
        <v>827</v>
      </c>
      <c r="BV28" s="127" t="s">
        <v>828</v>
      </c>
      <c r="BW28" s="127" t="s">
        <v>826</v>
      </c>
      <c r="BX28" s="105" t="s">
        <v>1062</v>
      </c>
      <c r="BZ28" s="105" t="s">
        <v>1063</v>
      </c>
      <c r="CA28" s="164" t="s">
        <v>1063</v>
      </c>
      <c r="CB28" s="164" t="s">
        <v>1066</v>
      </c>
      <c r="CC28" s="105">
        <v>0</v>
      </c>
      <c r="CP28" s="105" t="s">
        <v>820</v>
      </c>
      <c r="CT28" s="129" t="s">
        <v>832</v>
      </c>
      <c r="DZ28" s="137" t="s">
        <v>874</v>
      </c>
      <c r="EO28" s="105" t="s">
        <v>838</v>
      </c>
      <c r="EW28" s="129" t="s">
        <v>829</v>
      </c>
      <c r="EX28" s="129"/>
      <c r="EY28" s="116" t="s">
        <v>664</v>
      </c>
      <c r="EZ28" s="116" t="s">
        <v>667</v>
      </c>
      <c r="FA28" s="116" t="s">
        <v>682</v>
      </c>
      <c r="FB28" s="116" t="s">
        <v>704</v>
      </c>
      <c r="FD28" s="116" t="s">
        <v>734</v>
      </c>
      <c r="FF28" s="129" t="s">
        <v>497</v>
      </c>
      <c r="FI28" s="105" t="s">
        <v>766</v>
      </c>
      <c r="FN28" s="105" t="s">
        <v>883</v>
      </c>
    </row>
    <row r="29" spans="1:170" ht="15" thickBot="1">
      <c r="A29" s="135" t="s">
        <v>910</v>
      </c>
      <c r="B29" s="105" t="s">
        <v>383</v>
      </c>
      <c r="C29" s="129" t="s">
        <v>831</v>
      </c>
      <c r="F29" s="127" t="s">
        <v>398</v>
      </c>
      <c r="J29" s="105" t="s">
        <v>1057</v>
      </c>
      <c r="Q29" s="127" t="s">
        <v>1058</v>
      </c>
      <c r="R29" s="105" t="s">
        <v>1059</v>
      </c>
      <c r="U29" s="105"/>
      <c r="V29" s="116" t="s">
        <v>1064</v>
      </c>
      <c r="W29" s="104"/>
      <c r="X29" s="105" t="s">
        <v>1065</v>
      </c>
      <c r="AB29" s="127" t="s">
        <v>821</v>
      </c>
      <c r="AF29" s="105" t="s">
        <v>1060</v>
      </c>
      <c r="AG29" s="105" t="s">
        <v>1067</v>
      </c>
      <c r="AH29" s="105" t="s">
        <v>1067</v>
      </c>
      <c r="AI29" s="105" t="s">
        <v>1067</v>
      </c>
      <c r="AJ29" s="105" t="s">
        <v>1067</v>
      </c>
      <c r="AK29" s="105" t="s">
        <v>1067</v>
      </c>
      <c r="AL29" s="105" t="s">
        <v>1069</v>
      </c>
      <c r="AV29" s="104"/>
      <c r="AW29" s="116" t="s">
        <v>1061</v>
      </c>
      <c r="AX29" s="118" t="s">
        <v>1073</v>
      </c>
      <c r="AY29" s="116" t="s">
        <v>790</v>
      </c>
      <c r="AZ29" s="164">
        <v>253</v>
      </c>
      <c r="BA29" s="164" t="s">
        <v>1077</v>
      </c>
      <c r="BB29" s="165" t="s">
        <v>1078</v>
      </c>
      <c r="BC29" s="121">
        <v>45922</v>
      </c>
      <c r="BD29" s="128">
        <v>0.52916666700000003</v>
      </c>
      <c r="BG29" s="105">
        <v>2025</v>
      </c>
      <c r="BH29" s="105">
        <v>9</v>
      </c>
      <c r="BN29" s="127"/>
      <c r="BO29" s="127" t="s">
        <v>826</v>
      </c>
      <c r="BR29" s="127" t="s">
        <v>437</v>
      </c>
      <c r="BS29" s="127" t="s">
        <v>827</v>
      </c>
      <c r="BT29" s="127" t="s">
        <v>827</v>
      </c>
      <c r="BU29" s="127" t="s">
        <v>827</v>
      </c>
      <c r="BV29" s="127" t="s">
        <v>828</v>
      </c>
      <c r="BW29" s="127" t="s">
        <v>826</v>
      </c>
      <c r="BX29" s="105" t="s">
        <v>1062</v>
      </c>
      <c r="BZ29" s="105" t="s">
        <v>1063</v>
      </c>
      <c r="CA29" s="164" t="s">
        <v>1063</v>
      </c>
      <c r="CB29" s="164" t="s">
        <v>1066</v>
      </c>
      <c r="CC29" s="105">
        <v>0</v>
      </c>
      <c r="CP29" s="105" t="s">
        <v>820</v>
      </c>
      <c r="CT29" s="129" t="s">
        <v>832</v>
      </c>
      <c r="DZ29" s="105" t="s">
        <v>878</v>
      </c>
      <c r="EO29" s="105" t="s">
        <v>838</v>
      </c>
      <c r="EW29" s="129" t="s">
        <v>829</v>
      </c>
      <c r="EX29" s="129"/>
      <c r="EY29" s="116" t="s">
        <v>664</v>
      </c>
      <c r="EZ29" s="116" t="s">
        <v>667</v>
      </c>
      <c r="FA29" s="116" t="s">
        <v>684</v>
      </c>
      <c r="FB29" s="116" t="s">
        <v>708</v>
      </c>
      <c r="FD29" s="116" t="s">
        <v>739</v>
      </c>
      <c r="FF29" s="129" t="s">
        <v>497</v>
      </c>
      <c r="FI29" s="105" t="s">
        <v>771</v>
      </c>
      <c r="FN29" s="105" t="s">
        <v>883</v>
      </c>
    </row>
    <row r="30" spans="1:170" ht="15" thickBot="1">
      <c r="A30" s="135" t="s">
        <v>911</v>
      </c>
      <c r="B30" s="105" t="s">
        <v>383</v>
      </c>
      <c r="C30" s="129" t="s">
        <v>831</v>
      </c>
      <c r="F30" s="127" t="s">
        <v>398</v>
      </c>
      <c r="J30" s="105" t="s">
        <v>1057</v>
      </c>
      <c r="Q30" s="127" t="s">
        <v>1058</v>
      </c>
      <c r="R30" s="105" t="s">
        <v>1059</v>
      </c>
      <c r="U30" s="105"/>
      <c r="V30" s="116" t="s">
        <v>1064</v>
      </c>
      <c r="W30" s="104"/>
      <c r="X30" s="105" t="s">
        <v>1065</v>
      </c>
      <c r="AB30" s="127" t="s">
        <v>821</v>
      </c>
      <c r="AF30" s="105" t="s">
        <v>1060</v>
      </c>
      <c r="AG30" s="105" t="s">
        <v>1067</v>
      </c>
      <c r="AH30" s="105" t="s">
        <v>1067</v>
      </c>
      <c r="AI30" s="105" t="s">
        <v>1067</v>
      </c>
      <c r="AJ30" s="105" t="s">
        <v>1067</v>
      </c>
      <c r="AK30" s="105" t="s">
        <v>1067</v>
      </c>
      <c r="AL30" s="105" t="s">
        <v>1069</v>
      </c>
      <c r="AV30" s="104"/>
      <c r="AW30" s="116" t="s">
        <v>1061</v>
      </c>
      <c r="AX30" s="118" t="s">
        <v>1073</v>
      </c>
      <c r="AY30" s="116" t="s">
        <v>790</v>
      </c>
      <c r="AZ30" s="164">
        <v>253</v>
      </c>
      <c r="BA30" s="164" t="s">
        <v>1077</v>
      </c>
      <c r="BB30" s="165" t="s">
        <v>1078</v>
      </c>
      <c r="BC30" s="121">
        <v>45923</v>
      </c>
      <c r="BD30" s="128">
        <v>0.53472222199999997</v>
      </c>
      <c r="BG30" s="105">
        <v>2025</v>
      </c>
      <c r="BH30" s="105">
        <v>9</v>
      </c>
      <c r="BN30" s="127"/>
      <c r="BO30" s="127" t="s">
        <v>826</v>
      </c>
      <c r="BR30" s="127" t="s">
        <v>437</v>
      </c>
      <c r="BS30" s="127" t="s">
        <v>827</v>
      </c>
      <c r="BT30" s="127" t="s">
        <v>827</v>
      </c>
      <c r="BU30" s="127" t="s">
        <v>827</v>
      </c>
      <c r="BV30" s="127" t="s">
        <v>828</v>
      </c>
      <c r="BW30" s="127" t="s">
        <v>826</v>
      </c>
      <c r="BX30" s="105" t="s">
        <v>1062</v>
      </c>
      <c r="BZ30" s="105" t="s">
        <v>1063</v>
      </c>
      <c r="CA30" s="164" t="s">
        <v>1063</v>
      </c>
      <c r="CB30" s="164" t="s">
        <v>1066</v>
      </c>
      <c r="CC30" s="105">
        <v>0</v>
      </c>
      <c r="CP30" s="105" t="s">
        <v>820</v>
      </c>
      <c r="CT30" s="129" t="s">
        <v>832</v>
      </c>
      <c r="DZ30" s="105" t="s">
        <v>875</v>
      </c>
      <c r="EO30" s="105" t="s">
        <v>838</v>
      </c>
      <c r="EW30" s="129" t="s">
        <v>829</v>
      </c>
      <c r="EX30" s="129"/>
      <c r="EY30" s="116" t="s">
        <v>664</v>
      </c>
      <c r="EZ30" s="116" t="s">
        <v>667</v>
      </c>
      <c r="FA30" s="116" t="s">
        <v>691</v>
      </c>
      <c r="FB30" s="116" t="s">
        <v>717</v>
      </c>
      <c r="FD30" s="116" t="s">
        <v>748</v>
      </c>
      <c r="FF30" s="129" t="s">
        <v>497</v>
      </c>
      <c r="FI30" s="105" t="s">
        <v>780</v>
      </c>
      <c r="FN30" s="105" t="s">
        <v>883</v>
      </c>
    </row>
    <row r="31" spans="1:170" ht="15" thickBot="1">
      <c r="A31" s="135" t="s">
        <v>912</v>
      </c>
      <c r="B31" s="105" t="s">
        <v>383</v>
      </c>
      <c r="C31" s="129" t="s">
        <v>831</v>
      </c>
      <c r="F31" s="127" t="s">
        <v>398</v>
      </c>
      <c r="J31" s="105" t="s">
        <v>1057</v>
      </c>
      <c r="Q31" s="127" t="s">
        <v>1058</v>
      </c>
      <c r="R31" s="105" t="s">
        <v>1059</v>
      </c>
      <c r="U31" s="105"/>
      <c r="V31" s="116" t="s">
        <v>1064</v>
      </c>
      <c r="W31" s="104"/>
      <c r="X31" s="105" t="s">
        <v>1065</v>
      </c>
      <c r="AB31" s="127" t="s">
        <v>821</v>
      </c>
      <c r="AF31" s="105" t="s">
        <v>1060</v>
      </c>
      <c r="AG31" s="105" t="s">
        <v>1067</v>
      </c>
      <c r="AH31" s="105" t="s">
        <v>1067</v>
      </c>
      <c r="AI31" s="105" t="s">
        <v>1067</v>
      </c>
      <c r="AJ31" s="105" t="s">
        <v>1067</v>
      </c>
      <c r="AK31" s="105" t="s">
        <v>1067</v>
      </c>
      <c r="AL31" s="105" t="s">
        <v>1069</v>
      </c>
      <c r="AV31" s="104"/>
      <c r="AW31" s="116" t="s">
        <v>1061</v>
      </c>
      <c r="AX31" s="118" t="s">
        <v>1074</v>
      </c>
      <c r="AY31" s="116" t="s">
        <v>659</v>
      </c>
      <c r="AZ31" s="164">
        <v>253</v>
      </c>
      <c r="BA31" s="164" t="s">
        <v>1077</v>
      </c>
      <c r="BB31" s="165" t="s">
        <v>1078</v>
      </c>
      <c r="BC31" s="121">
        <v>45923</v>
      </c>
      <c r="BD31" s="116" t="s">
        <v>834</v>
      </c>
      <c r="BG31" s="105">
        <v>2025</v>
      </c>
      <c r="BH31" s="105">
        <v>9</v>
      </c>
      <c r="BN31" s="127"/>
      <c r="BO31" s="127" t="s">
        <v>826</v>
      </c>
      <c r="BR31" s="127" t="s">
        <v>437</v>
      </c>
      <c r="BS31" s="127" t="s">
        <v>827</v>
      </c>
      <c r="BT31" s="127" t="s">
        <v>827</v>
      </c>
      <c r="BU31" s="127" t="s">
        <v>827</v>
      </c>
      <c r="BV31" s="127" t="s">
        <v>828</v>
      </c>
      <c r="BW31" s="127" t="s">
        <v>826</v>
      </c>
      <c r="BX31" s="105" t="s">
        <v>1062</v>
      </c>
      <c r="BZ31" s="105" t="s">
        <v>1063</v>
      </c>
      <c r="CA31" s="164" t="s">
        <v>1063</v>
      </c>
      <c r="CB31" s="164" t="s">
        <v>1066</v>
      </c>
      <c r="CC31" s="105">
        <v>0</v>
      </c>
      <c r="CP31" s="105" t="s">
        <v>820</v>
      </c>
      <c r="CT31" s="129" t="s">
        <v>832</v>
      </c>
      <c r="DZ31" s="105" t="s">
        <v>875</v>
      </c>
      <c r="EO31" s="105" t="s">
        <v>838</v>
      </c>
      <c r="EW31" s="129" t="s">
        <v>829</v>
      </c>
      <c r="EX31" s="129"/>
      <c r="EY31" s="116" t="s">
        <v>665</v>
      </c>
      <c r="EZ31" s="116" t="s">
        <v>667</v>
      </c>
      <c r="FA31" s="116" t="s">
        <v>678</v>
      </c>
      <c r="FB31" s="116" t="s">
        <v>660</v>
      </c>
      <c r="FD31" s="116" t="s">
        <v>729</v>
      </c>
      <c r="FF31" s="129" t="s">
        <v>497</v>
      </c>
      <c r="FI31" s="105" t="s">
        <v>761</v>
      </c>
      <c r="FN31" s="105" t="s">
        <v>883</v>
      </c>
    </row>
    <row r="32" spans="1:170" ht="15" thickBot="1">
      <c r="A32" s="135" t="s">
        <v>913</v>
      </c>
      <c r="B32" s="105" t="s">
        <v>383</v>
      </c>
      <c r="C32" s="129" t="s">
        <v>831</v>
      </c>
      <c r="F32" s="127" t="s">
        <v>398</v>
      </c>
      <c r="J32" s="105" t="s">
        <v>1057</v>
      </c>
      <c r="Q32" s="127" t="s">
        <v>1058</v>
      </c>
      <c r="R32" s="105" t="s">
        <v>1059</v>
      </c>
      <c r="U32" s="105"/>
      <c r="V32" s="116" t="s">
        <v>1064</v>
      </c>
      <c r="W32" s="104"/>
      <c r="X32" s="105" t="s">
        <v>1065</v>
      </c>
      <c r="AB32" s="127" t="s">
        <v>821</v>
      </c>
      <c r="AF32" s="105" t="s">
        <v>1060</v>
      </c>
      <c r="AG32" s="105" t="s">
        <v>1067</v>
      </c>
      <c r="AH32" s="105" t="s">
        <v>1067</v>
      </c>
      <c r="AI32" s="105" t="s">
        <v>1067</v>
      </c>
      <c r="AJ32" s="105" t="s">
        <v>1067</v>
      </c>
      <c r="AK32" s="105" t="s">
        <v>1067</v>
      </c>
      <c r="AL32" s="105" t="s">
        <v>1069</v>
      </c>
      <c r="AV32" s="104"/>
      <c r="AW32" s="116" t="s">
        <v>1061</v>
      </c>
      <c r="AX32" s="118" t="s">
        <v>1073</v>
      </c>
      <c r="AY32" s="116" t="s">
        <v>790</v>
      </c>
      <c r="AZ32" s="164">
        <v>253</v>
      </c>
      <c r="BA32" s="164" t="s">
        <v>1077</v>
      </c>
      <c r="BB32" s="165" t="s">
        <v>1078</v>
      </c>
      <c r="BC32" s="121">
        <v>45922</v>
      </c>
      <c r="BD32" s="128" t="s">
        <v>833</v>
      </c>
      <c r="BG32" s="105">
        <v>2025</v>
      </c>
      <c r="BH32" s="105">
        <v>9</v>
      </c>
      <c r="BN32" s="127"/>
      <c r="BO32" s="127" t="s">
        <v>826</v>
      </c>
      <c r="BR32" s="127" t="s">
        <v>437</v>
      </c>
      <c r="BS32" s="127" t="s">
        <v>827</v>
      </c>
      <c r="BT32" s="127" t="s">
        <v>827</v>
      </c>
      <c r="BU32" s="127" t="s">
        <v>827</v>
      </c>
      <c r="BV32" s="127" t="s">
        <v>828</v>
      </c>
      <c r="BW32" s="127" t="s">
        <v>826</v>
      </c>
      <c r="BX32" s="105" t="s">
        <v>1062</v>
      </c>
      <c r="BZ32" s="105" t="s">
        <v>1063</v>
      </c>
      <c r="CA32" s="164" t="s">
        <v>1063</v>
      </c>
      <c r="CB32" s="164" t="s">
        <v>1066</v>
      </c>
      <c r="CC32" s="105">
        <v>0</v>
      </c>
      <c r="CP32" s="105" t="s">
        <v>820</v>
      </c>
      <c r="CT32" s="129" t="s">
        <v>832</v>
      </c>
      <c r="DZ32" s="105" t="s">
        <v>876</v>
      </c>
      <c r="EO32" s="105" t="s">
        <v>838</v>
      </c>
      <c r="EW32" s="129" t="s">
        <v>829</v>
      </c>
      <c r="EX32" s="129"/>
      <c r="EY32" s="116" t="s">
        <v>664</v>
      </c>
      <c r="EZ32" s="116" t="s">
        <v>667</v>
      </c>
      <c r="FA32" s="116" t="s">
        <v>679</v>
      </c>
      <c r="FB32" s="116" t="s">
        <v>701</v>
      </c>
      <c r="FD32" s="116" t="s">
        <v>731</v>
      </c>
      <c r="FF32" s="129" t="s">
        <v>497</v>
      </c>
      <c r="FI32" s="105" t="s">
        <v>763</v>
      </c>
      <c r="FN32" s="105" t="s">
        <v>883</v>
      </c>
    </row>
    <row r="33" spans="1:170" ht="15" thickBot="1">
      <c r="A33" s="135" t="s">
        <v>914</v>
      </c>
      <c r="B33" s="105" t="s">
        <v>383</v>
      </c>
      <c r="C33" s="129" t="s">
        <v>831</v>
      </c>
      <c r="F33" s="127" t="s">
        <v>398</v>
      </c>
      <c r="J33" s="105" t="s">
        <v>1057</v>
      </c>
      <c r="Q33" s="127" t="s">
        <v>1058</v>
      </c>
      <c r="R33" s="105" t="s">
        <v>1059</v>
      </c>
      <c r="U33" s="105"/>
      <c r="V33" s="116" t="s">
        <v>1064</v>
      </c>
      <c r="W33" s="104"/>
      <c r="X33" s="105" t="s">
        <v>1065</v>
      </c>
      <c r="AB33" s="127" t="s">
        <v>821</v>
      </c>
      <c r="AF33" s="105" t="s">
        <v>1060</v>
      </c>
      <c r="AG33" s="105" t="s">
        <v>1067</v>
      </c>
      <c r="AH33" s="105" t="s">
        <v>1067</v>
      </c>
      <c r="AI33" s="105" t="s">
        <v>1067</v>
      </c>
      <c r="AJ33" s="105" t="s">
        <v>1067</v>
      </c>
      <c r="AK33" s="105" t="s">
        <v>1067</v>
      </c>
      <c r="AL33" s="105" t="s">
        <v>1069</v>
      </c>
      <c r="AV33" s="104"/>
      <c r="AW33" s="116" t="s">
        <v>1061</v>
      </c>
      <c r="AX33" s="118" t="s">
        <v>1073</v>
      </c>
      <c r="AY33" s="116" t="s">
        <v>790</v>
      </c>
      <c r="AZ33" s="164">
        <v>253</v>
      </c>
      <c r="BA33" s="164" t="s">
        <v>1077</v>
      </c>
      <c r="BB33" s="165" t="s">
        <v>1078</v>
      </c>
      <c r="BC33" s="121">
        <v>45923</v>
      </c>
      <c r="BD33" s="128" t="s">
        <v>833</v>
      </c>
      <c r="BG33" s="105">
        <v>2025</v>
      </c>
      <c r="BH33" s="105">
        <v>9</v>
      </c>
      <c r="BN33" s="127"/>
      <c r="BO33" s="127" t="s">
        <v>826</v>
      </c>
      <c r="BR33" s="127" t="s">
        <v>437</v>
      </c>
      <c r="BS33" s="127" t="s">
        <v>827</v>
      </c>
      <c r="BT33" s="127" t="s">
        <v>827</v>
      </c>
      <c r="BU33" s="127" t="s">
        <v>827</v>
      </c>
      <c r="BV33" s="127" t="s">
        <v>828</v>
      </c>
      <c r="BW33" s="127" t="s">
        <v>826</v>
      </c>
      <c r="BX33" s="105" t="s">
        <v>1062</v>
      </c>
      <c r="BZ33" s="105" t="s">
        <v>1063</v>
      </c>
      <c r="CA33" s="164" t="s">
        <v>1063</v>
      </c>
      <c r="CB33" s="164" t="s">
        <v>1066</v>
      </c>
      <c r="CC33" s="105">
        <v>0</v>
      </c>
      <c r="CP33" s="105" t="s">
        <v>820</v>
      </c>
      <c r="CT33" s="129" t="s">
        <v>832</v>
      </c>
      <c r="DZ33" s="105" t="s">
        <v>876</v>
      </c>
      <c r="EO33" s="105" t="s">
        <v>838</v>
      </c>
      <c r="EW33" s="129" t="s">
        <v>829</v>
      </c>
      <c r="EX33" s="129"/>
      <c r="EY33" s="116" t="s">
        <v>664</v>
      </c>
      <c r="EZ33" s="116" t="s">
        <v>667</v>
      </c>
      <c r="FA33" s="116" t="s">
        <v>683</v>
      </c>
      <c r="FB33" s="116" t="s">
        <v>706</v>
      </c>
      <c r="FD33" s="116" t="s">
        <v>736</v>
      </c>
      <c r="FF33" s="129" t="s">
        <v>497</v>
      </c>
      <c r="FI33" s="105" t="s">
        <v>768</v>
      </c>
      <c r="FN33" s="105" t="s">
        <v>883</v>
      </c>
    </row>
    <row r="34" spans="1:170" ht="15" thickBot="1">
      <c r="A34" s="135" t="s">
        <v>915</v>
      </c>
      <c r="B34" s="105" t="s">
        <v>383</v>
      </c>
      <c r="C34" s="129" t="s">
        <v>831</v>
      </c>
      <c r="F34" s="127" t="s">
        <v>398</v>
      </c>
      <c r="J34" s="105" t="s">
        <v>1057</v>
      </c>
      <c r="Q34" s="127" t="s">
        <v>1058</v>
      </c>
      <c r="R34" s="105" t="s">
        <v>1059</v>
      </c>
      <c r="U34" s="105"/>
      <c r="V34" s="116" t="s">
        <v>1064</v>
      </c>
      <c r="W34" s="104"/>
      <c r="X34" s="105" t="s">
        <v>1065</v>
      </c>
      <c r="AB34" s="127" t="s">
        <v>821</v>
      </c>
      <c r="AF34" s="105" t="s">
        <v>1060</v>
      </c>
      <c r="AG34" s="105" t="s">
        <v>1067</v>
      </c>
      <c r="AH34" s="105" t="s">
        <v>1067</v>
      </c>
      <c r="AI34" s="105" t="s">
        <v>1067</v>
      </c>
      <c r="AJ34" s="105" t="s">
        <v>1067</v>
      </c>
      <c r="AK34" s="105" t="s">
        <v>1067</v>
      </c>
      <c r="AL34" s="105" t="s">
        <v>1069</v>
      </c>
      <c r="AV34" s="104"/>
      <c r="AW34" s="116" t="s">
        <v>1061</v>
      </c>
      <c r="AX34" s="118" t="s">
        <v>1073</v>
      </c>
      <c r="AY34" s="116" t="s">
        <v>790</v>
      </c>
      <c r="AZ34" s="164">
        <v>253</v>
      </c>
      <c r="BA34" s="164" t="s">
        <v>1077</v>
      </c>
      <c r="BB34" s="165" t="s">
        <v>1078</v>
      </c>
      <c r="BC34" s="121">
        <v>45923</v>
      </c>
      <c r="BD34" s="128" t="s">
        <v>833</v>
      </c>
      <c r="BG34" s="105">
        <v>2025</v>
      </c>
      <c r="BH34" s="105">
        <v>9</v>
      </c>
      <c r="BN34" s="127"/>
      <c r="BO34" s="127" t="s">
        <v>826</v>
      </c>
      <c r="BR34" s="127" t="s">
        <v>437</v>
      </c>
      <c r="BS34" s="127" t="s">
        <v>827</v>
      </c>
      <c r="BT34" s="127" t="s">
        <v>827</v>
      </c>
      <c r="BU34" s="127" t="s">
        <v>827</v>
      </c>
      <c r="BV34" s="127" t="s">
        <v>828</v>
      </c>
      <c r="BW34" s="127" t="s">
        <v>826</v>
      </c>
      <c r="BX34" s="105" t="s">
        <v>1062</v>
      </c>
      <c r="BZ34" s="105" t="s">
        <v>1063</v>
      </c>
      <c r="CA34" s="164" t="s">
        <v>1063</v>
      </c>
      <c r="CB34" s="164" t="s">
        <v>1066</v>
      </c>
      <c r="CC34" s="105">
        <v>0</v>
      </c>
      <c r="CP34" s="105" t="s">
        <v>820</v>
      </c>
      <c r="CT34" s="129" t="s">
        <v>832</v>
      </c>
      <c r="DZ34" s="105" t="s">
        <v>876</v>
      </c>
      <c r="EO34" s="105" t="s">
        <v>838</v>
      </c>
      <c r="EW34" s="129" t="s">
        <v>829</v>
      </c>
      <c r="EX34" s="129"/>
      <c r="EY34" s="116" t="s">
        <v>664</v>
      </c>
      <c r="EZ34" s="116" t="s">
        <v>667</v>
      </c>
      <c r="FA34" s="116" t="s">
        <v>682</v>
      </c>
      <c r="FB34" s="116" t="s">
        <v>704</v>
      </c>
      <c r="FD34" s="116" t="s">
        <v>734</v>
      </c>
      <c r="FF34" s="129" t="s">
        <v>497</v>
      </c>
      <c r="FI34" s="105" t="s">
        <v>766</v>
      </c>
      <c r="FN34" s="105" t="s">
        <v>883</v>
      </c>
    </row>
    <row r="35" spans="1:170" ht="15" thickBot="1">
      <c r="A35" s="135" t="s">
        <v>916</v>
      </c>
      <c r="B35" s="105" t="s">
        <v>383</v>
      </c>
      <c r="C35" s="129" t="s">
        <v>831</v>
      </c>
      <c r="F35" s="127" t="s">
        <v>398</v>
      </c>
      <c r="J35" s="105" t="s">
        <v>1057</v>
      </c>
      <c r="Q35" s="127" t="s">
        <v>1058</v>
      </c>
      <c r="R35" s="105" t="s">
        <v>1059</v>
      </c>
      <c r="U35" s="105"/>
      <c r="V35" s="116" t="s">
        <v>1064</v>
      </c>
      <c r="W35" s="104"/>
      <c r="X35" s="105" t="s">
        <v>1065</v>
      </c>
      <c r="AB35" s="127" t="s">
        <v>821</v>
      </c>
      <c r="AF35" s="105" t="s">
        <v>1060</v>
      </c>
      <c r="AG35" s="105" t="s">
        <v>1067</v>
      </c>
      <c r="AH35" s="105" t="s">
        <v>1067</v>
      </c>
      <c r="AI35" s="105" t="s">
        <v>1067</v>
      </c>
      <c r="AJ35" s="105" t="s">
        <v>1067</v>
      </c>
      <c r="AK35" s="105" t="s">
        <v>1067</v>
      </c>
      <c r="AL35" s="105" t="s">
        <v>1069</v>
      </c>
      <c r="AV35" s="104"/>
      <c r="AW35" s="116" t="s">
        <v>1061</v>
      </c>
      <c r="AX35" s="118" t="s">
        <v>1073</v>
      </c>
      <c r="AY35" s="116" t="s">
        <v>790</v>
      </c>
      <c r="AZ35" s="164">
        <v>253</v>
      </c>
      <c r="BA35" s="164" t="s">
        <v>1077</v>
      </c>
      <c r="BB35" s="165" t="s">
        <v>1078</v>
      </c>
      <c r="BC35" s="121">
        <v>45923</v>
      </c>
      <c r="BD35" s="128" t="s">
        <v>833</v>
      </c>
      <c r="BG35" s="105">
        <v>2025</v>
      </c>
      <c r="BH35" s="105">
        <v>9</v>
      </c>
      <c r="BN35" s="127"/>
      <c r="BO35" s="127" t="s">
        <v>826</v>
      </c>
      <c r="BR35" s="127" t="s">
        <v>437</v>
      </c>
      <c r="BS35" s="127" t="s">
        <v>827</v>
      </c>
      <c r="BT35" s="127" t="s">
        <v>827</v>
      </c>
      <c r="BU35" s="127" t="s">
        <v>827</v>
      </c>
      <c r="BV35" s="127" t="s">
        <v>828</v>
      </c>
      <c r="BW35" s="127" t="s">
        <v>826</v>
      </c>
      <c r="BX35" s="105" t="s">
        <v>1062</v>
      </c>
      <c r="BZ35" s="105" t="s">
        <v>1063</v>
      </c>
      <c r="CA35" s="164" t="s">
        <v>1063</v>
      </c>
      <c r="CB35" s="164" t="s">
        <v>1066</v>
      </c>
      <c r="CC35" s="105">
        <v>0</v>
      </c>
      <c r="CP35" s="105" t="s">
        <v>820</v>
      </c>
      <c r="CT35" s="129" t="s">
        <v>832</v>
      </c>
      <c r="DZ35" s="105" t="s">
        <v>876</v>
      </c>
      <c r="EO35" s="105" t="s">
        <v>838</v>
      </c>
      <c r="EW35" s="129" t="s">
        <v>829</v>
      </c>
      <c r="EX35" s="129"/>
      <c r="EY35" s="116" t="s">
        <v>664</v>
      </c>
      <c r="EZ35" s="116" t="s">
        <v>667</v>
      </c>
      <c r="FA35" s="116" t="s">
        <v>677</v>
      </c>
      <c r="FB35" s="116" t="s">
        <v>699</v>
      </c>
      <c r="FD35" s="116" t="s">
        <v>728</v>
      </c>
      <c r="FF35" s="129" t="s">
        <v>497</v>
      </c>
      <c r="FI35" s="105" t="s">
        <v>760</v>
      </c>
      <c r="FN35" s="105" t="s">
        <v>883</v>
      </c>
    </row>
    <row r="36" spans="1:170" ht="15" thickBot="1">
      <c r="A36" s="135" t="s">
        <v>917</v>
      </c>
      <c r="B36" s="105" t="s">
        <v>383</v>
      </c>
      <c r="C36" s="129" t="s">
        <v>831</v>
      </c>
      <c r="F36" s="127" t="s">
        <v>398</v>
      </c>
      <c r="J36" s="105" t="s">
        <v>1057</v>
      </c>
      <c r="Q36" s="127" t="s">
        <v>1058</v>
      </c>
      <c r="R36" s="105" t="s">
        <v>1059</v>
      </c>
      <c r="U36" s="105"/>
      <c r="V36" s="116" t="s">
        <v>1064</v>
      </c>
      <c r="W36" s="104"/>
      <c r="X36" s="105" t="s">
        <v>1065</v>
      </c>
      <c r="AB36" s="127" t="s">
        <v>821</v>
      </c>
      <c r="AF36" s="105" t="s">
        <v>1060</v>
      </c>
      <c r="AG36" s="105" t="s">
        <v>1067</v>
      </c>
      <c r="AH36" s="105" t="s">
        <v>1067</v>
      </c>
      <c r="AI36" s="105" t="s">
        <v>1067</v>
      </c>
      <c r="AJ36" s="105" t="s">
        <v>1067</v>
      </c>
      <c r="AK36" s="105" t="s">
        <v>1067</v>
      </c>
      <c r="AL36" s="105" t="s">
        <v>1069</v>
      </c>
      <c r="AV36" s="104"/>
      <c r="AW36" s="116" t="s">
        <v>1061</v>
      </c>
      <c r="AX36" s="118" t="s">
        <v>1073</v>
      </c>
      <c r="AY36" s="116" t="s">
        <v>790</v>
      </c>
      <c r="AZ36" s="164">
        <v>253</v>
      </c>
      <c r="BA36" s="164" t="s">
        <v>1077</v>
      </c>
      <c r="BB36" s="165" t="s">
        <v>1078</v>
      </c>
      <c r="BC36" s="121">
        <v>45923</v>
      </c>
      <c r="BD36" s="128" t="s">
        <v>833</v>
      </c>
      <c r="BG36" s="105">
        <v>2025</v>
      </c>
      <c r="BH36" s="105">
        <v>9</v>
      </c>
      <c r="BN36" s="127"/>
      <c r="BO36" s="127" t="s">
        <v>826</v>
      </c>
      <c r="BR36" s="127" t="s">
        <v>437</v>
      </c>
      <c r="BS36" s="127" t="s">
        <v>827</v>
      </c>
      <c r="BT36" s="127" t="s">
        <v>827</v>
      </c>
      <c r="BU36" s="127" t="s">
        <v>827</v>
      </c>
      <c r="BV36" s="127" t="s">
        <v>828</v>
      </c>
      <c r="BW36" s="127" t="s">
        <v>826</v>
      </c>
      <c r="BX36" s="105" t="s">
        <v>1062</v>
      </c>
      <c r="BZ36" s="105" t="s">
        <v>1063</v>
      </c>
      <c r="CA36" s="164" t="s">
        <v>1063</v>
      </c>
      <c r="CB36" s="164" t="s">
        <v>1066</v>
      </c>
      <c r="CC36" s="105">
        <v>0</v>
      </c>
      <c r="CP36" s="105" t="s">
        <v>820</v>
      </c>
      <c r="CT36" s="129" t="s">
        <v>832</v>
      </c>
      <c r="DZ36" s="105" t="s">
        <v>876</v>
      </c>
      <c r="EO36" s="105" t="s">
        <v>838</v>
      </c>
      <c r="EW36" s="129" t="s">
        <v>829</v>
      </c>
      <c r="EX36" s="129"/>
      <c r="EY36" s="116" t="s">
        <v>664</v>
      </c>
      <c r="EZ36" s="116" t="s">
        <v>667</v>
      </c>
      <c r="FA36" s="116" t="s">
        <v>675</v>
      </c>
      <c r="FB36" s="116" t="s">
        <v>707</v>
      </c>
      <c r="FD36" s="116" t="s">
        <v>738</v>
      </c>
      <c r="FF36" s="129" t="s">
        <v>497</v>
      </c>
      <c r="FI36" s="105" t="s">
        <v>770</v>
      </c>
      <c r="FN36" s="105" t="s">
        <v>883</v>
      </c>
    </row>
    <row r="37" spans="1:170" ht="15" thickBot="1">
      <c r="A37" s="135" t="s">
        <v>918</v>
      </c>
      <c r="B37" s="105" t="s">
        <v>383</v>
      </c>
      <c r="C37" s="129" t="s">
        <v>831</v>
      </c>
      <c r="F37" s="127" t="s">
        <v>398</v>
      </c>
      <c r="J37" s="105" t="s">
        <v>1057</v>
      </c>
      <c r="Q37" s="127" t="s">
        <v>1058</v>
      </c>
      <c r="R37" s="105" t="s">
        <v>1059</v>
      </c>
      <c r="U37" s="105"/>
      <c r="V37" s="116" t="s">
        <v>1064</v>
      </c>
      <c r="W37" s="104"/>
      <c r="X37" s="105" t="s">
        <v>1065</v>
      </c>
      <c r="AB37" s="127" t="s">
        <v>821</v>
      </c>
      <c r="AF37" s="105" t="s">
        <v>804</v>
      </c>
      <c r="AG37" s="105" t="s">
        <v>1067</v>
      </c>
      <c r="AH37" s="105" t="s">
        <v>1067</v>
      </c>
      <c r="AI37" s="105" t="s">
        <v>1067</v>
      </c>
      <c r="AJ37" s="105" t="s">
        <v>1067</v>
      </c>
      <c r="AK37" s="105" t="s">
        <v>1067</v>
      </c>
      <c r="AL37" s="105" t="s">
        <v>1070</v>
      </c>
      <c r="AV37" s="104"/>
      <c r="AW37" s="116" t="s">
        <v>1061</v>
      </c>
      <c r="AX37" s="118" t="s">
        <v>1074</v>
      </c>
      <c r="AY37" s="116" t="s">
        <v>791</v>
      </c>
      <c r="AZ37" s="164">
        <v>253</v>
      </c>
      <c r="BA37" s="164" t="s">
        <v>1077</v>
      </c>
      <c r="BB37" s="165" t="s">
        <v>1078</v>
      </c>
      <c r="BC37" s="121">
        <v>45923</v>
      </c>
      <c r="BD37" s="128" t="s">
        <v>833</v>
      </c>
      <c r="BG37" s="105">
        <v>2025</v>
      </c>
      <c r="BH37" s="105">
        <v>9</v>
      </c>
      <c r="BN37" s="127"/>
      <c r="BO37" s="127" t="s">
        <v>826</v>
      </c>
      <c r="BR37" s="127" t="s">
        <v>437</v>
      </c>
      <c r="BS37" s="127" t="s">
        <v>827</v>
      </c>
      <c r="BT37" s="127" t="s">
        <v>827</v>
      </c>
      <c r="BU37" s="127" t="s">
        <v>827</v>
      </c>
      <c r="BV37" s="127" t="s">
        <v>828</v>
      </c>
      <c r="BW37" s="127" t="s">
        <v>826</v>
      </c>
      <c r="BX37" s="105" t="s">
        <v>1062</v>
      </c>
      <c r="BZ37" s="105" t="s">
        <v>1063</v>
      </c>
      <c r="CA37" s="164" t="s">
        <v>1063</v>
      </c>
      <c r="CB37" s="164" t="s">
        <v>1066</v>
      </c>
      <c r="CC37" s="105">
        <v>0</v>
      </c>
      <c r="CP37" s="105" t="s">
        <v>820</v>
      </c>
      <c r="CT37" s="129" t="s">
        <v>832</v>
      </c>
      <c r="DZ37" s="105" t="s">
        <v>876</v>
      </c>
      <c r="EO37" s="105" t="s">
        <v>838</v>
      </c>
      <c r="EW37" s="129" t="s">
        <v>829</v>
      </c>
      <c r="EX37" s="129"/>
      <c r="EY37" s="116" t="s">
        <v>666</v>
      </c>
      <c r="EZ37" s="116" t="s">
        <v>667</v>
      </c>
      <c r="FA37" s="116" t="s">
        <v>681</v>
      </c>
      <c r="FB37" s="116" t="s">
        <v>709</v>
      </c>
      <c r="FD37" s="116" t="s">
        <v>740</v>
      </c>
      <c r="FF37" s="129" t="s">
        <v>497</v>
      </c>
      <c r="FI37" s="105" t="s">
        <v>772</v>
      </c>
      <c r="FN37" s="105" t="s">
        <v>883</v>
      </c>
    </row>
    <row r="38" spans="1:170" ht="15" thickBot="1">
      <c r="A38" s="135" t="s">
        <v>919</v>
      </c>
      <c r="B38" s="105" t="s">
        <v>383</v>
      </c>
      <c r="C38" s="129" t="s">
        <v>831</v>
      </c>
      <c r="F38" s="127" t="s">
        <v>398</v>
      </c>
      <c r="J38" s="105" t="s">
        <v>1057</v>
      </c>
      <c r="Q38" s="127" t="s">
        <v>1058</v>
      </c>
      <c r="R38" s="105" t="s">
        <v>1059</v>
      </c>
      <c r="U38" s="105"/>
      <c r="V38" s="116" t="s">
        <v>1064</v>
      </c>
      <c r="W38" s="104"/>
      <c r="X38" s="105" t="s">
        <v>1065</v>
      </c>
      <c r="AB38" s="127" t="s">
        <v>821</v>
      </c>
      <c r="AF38" s="105" t="s">
        <v>822</v>
      </c>
      <c r="AG38" s="105" t="s">
        <v>1067</v>
      </c>
      <c r="AH38" s="105" t="s">
        <v>1067</v>
      </c>
      <c r="AI38" s="105" t="s">
        <v>1067</v>
      </c>
      <c r="AJ38" s="105" t="s">
        <v>1067</v>
      </c>
      <c r="AK38" s="105" t="s">
        <v>1067</v>
      </c>
      <c r="AL38" s="105" t="s">
        <v>1069</v>
      </c>
      <c r="AV38" s="104"/>
      <c r="AW38" s="116" t="s">
        <v>1061</v>
      </c>
      <c r="AX38" s="118" t="s">
        <v>1074</v>
      </c>
      <c r="AY38" s="116" t="s">
        <v>659</v>
      </c>
      <c r="AZ38" s="164">
        <v>253</v>
      </c>
      <c r="BA38" s="164" t="s">
        <v>1077</v>
      </c>
      <c r="BB38" s="165" t="s">
        <v>1078</v>
      </c>
      <c r="BC38" s="121">
        <v>45923</v>
      </c>
      <c r="BD38" s="128" t="s">
        <v>834</v>
      </c>
      <c r="BG38" s="105">
        <v>2025</v>
      </c>
      <c r="BH38" s="105">
        <v>9</v>
      </c>
      <c r="BN38" s="127"/>
      <c r="BO38" s="127" t="s">
        <v>826</v>
      </c>
      <c r="BR38" s="127" t="s">
        <v>437</v>
      </c>
      <c r="BS38" s="127" t="s">
        <v>827</v>
      </c>
      <c r="BT38" s="127" t="s">
        <v>827</v>
      </c>
      <c r="BU38" s="127" t="s">
        <v>827</v>
      </c>
      <c r="BV38" s="127" t="s">
        <v>828</v>
      </c>
      <c r="BW38" s="127" t="s">
        <v>826</v>
      </c>
      <c r="BX38" s="105" t="s">
        <v>1062</v>
      </c>
      <c r="BZ38" s="105" t="s">
        <v>1063</v>
      </c>
      <c r="CA38" s="164" t="s">
        <v>1063</v>
      </c>
      <c r="CB38" s="164" t="s">
        <v>1066</v>
      </c>
      <c r="CC38" s="105">
        <v>0</v>
      </c>
      <c r="CP38" s="105" t="s">
        <v>820</v>
      </c>
      <c r="CT38" s="129" t="s">
        <v>832</v>
      </c>
      <c r="DZ38" s="105" t="s">
        <v>876</v>
      </c>
      <c r="EO38" s="105" t="s">
        <v>838</v>
      </c>
      <c r="EW38" s="129" t="s">
        <v>829</v>
      </c>
      <c r="EX38" s="129"/>
      <c r="EY38" s="116" t="s">
        <v>665</v>
      </c>
      <c r="EZ38" s="116" t="s">
        <v>667</v>
      </c>
      <c r="FA38" s="116" t="s">
        <v>693</v>
      </c>
      <c r="FB38" s="116" t="s">
        <v>724</v>
      </c>
      <c r="FD38" s="116" t="s">
        <v>755</v>
      </c>
      <c r="FF38" s="129" t="s">
        <v>497</v>
      </c>
      <c r="FI38" s="105" t="s">
        <v>787</v>
      </c>
      <c r="FN38" s="105" t="s">
        <v>883</v>
      </c>
    </row>
    <row r="39" spans="1:170" ht="15" thickBot="1">
      <c r="A39" s="135" t="s">
        <v>920</v>
      </c>
      <c r="B39" s="105" t="s">
        <v>383</v>
      </c>
      <c r="C39" s="129" t="s">
        <v>831</v>
      </c>
      <c r="F39" s="127" t="s">
        <v>398</v>
      </c>
      <c r="J39" s="105" t="s">
        <v>1057</v>
      </c>
      <c r="Q39" s="127" t="s">
        <v>1058</v>
      </c>
      <c r="R39" s="105" t="s">
        <v>1059</v>
      </c>
      <c r="U39" s="105"/>
      <c r="V39" s="116" t="s">
        <v>1064</v>
      </c>
      <c r="W39" s="104"/>
      <c r="X39" s="105" t="s">
        <v>1065</v>
      </c>
      <c r="AB39" s="127" t="s">
        <v>821</v>
      </c>
      <c r="AF39" s="105" t="s">
        <v>1060</v>
      </c>
      <c r="AG39" s="105" t="s">
        <v>1067</v>
      </c>
      <c r="AH39" s="105" t="s">
        <v>1067</v>
      </c>
      <c r="AI39" s="105" t="s">
        <v>1067</v>
      </c>
      <c r="AJ39" s="105" t="s">
        <v>1067</v>
      </c>
      <c r="AK39" s="105" t="s">
        <v>1067</v>
      </c>
      <c r="AL39" s="105" t="s">
        <v>1069</v>
      </c>
      <c r="AV39" s="104"/>
      <c r="AW39" s="116" t="s">
        <v>1061</v>
      </c>
      <c r="AX39" s="118" t="s">
        <v>1073</v>
      </c>
      <c r="AY39" s="116" t="s">
        <v>790</v>
      </c>
      <c r="AZ39" s="164">
        <v>253</v>
      </c>
      <c r="BA39" s="164" t="s">
        <v>1077</v>
      </c>
      <c r="BB39" s="165" t="s">
        <v>1078</v>
      </c>
      <c r="BC39" s="121">
        <v>45923</v>
      </c>
      <c r="BD39" s="128" t="s">
        <v>834</v>
      </c>
      <c r="BG39" s="105">
        <v>2025</v>
      </c>
      <c r="BH39" s="105">
        <v>9</v>
      </c>
      <c r="BN39" s="127"/>
      <c r="BO39" s="127" t="s">
        <v>826</v>
      </c>
      <c r="BR39" s="127" t="s">
        <v>437</v>
      </c>
      <c r="BS39" s="127" t="s">
        <v>827</v>
      </c>
      <c r="BT39" s="127" t="s">
        <v>827</v>
      </c>
      <c r="BU39" s="127" t="s">
        <v>827</v>
      </c>
      <c r="BV39" s="127" t="s">
        <v>828</v>
      </c>
      <c r="BW39" s="127" t="s">
        <v>826</v>
      </c>
      <c r="BX39" s="105" t="s">
        <v>1062</v>
      </c>
      <c r="BZ39" s="105" t="s">
        <v>1063</v>
      </c>
      <c r="CA39" s="164" t="s">
        <v>1063</v>
      </c>
      <c r="CB39" s="164" t="s">
        <v>1066</v>
      </c>
      <c r="CC39" s="105">
        <v>0</v>
      </c>
      <c r="CP39" s="105" t="s">
        <v>820</v>
      </c>
      <c r="CT39" s="129" t="s">
        <v>832</v>
      </c>
      <c r="DZ39" s="105" t="s">
        <v>876</v>
      </c>
      <c r="EO39" s="105" t="s">
        <v>838</v>
      </c>
      <c r="EW39" s="129" t="s">
        <v>829</v>
      </c>
      <c r="EX39" s="129"/>
      <c r="EY39" s="116" t="s">
        <v>664</v>
      </c>
      <c r="EZ39" s="116" t="s">
        <v>667</v>
      </c>
      <c r="FA39" s="116" t="s">
        <v>677</v>
      </c>
      <c r="FB39" s="116" t="s">
        <v>700</v>
      </c>
      <c r="FD39" s="116" t="s">
        <v>730</v>
      </c>
      <c r="FF39" s="129" t="s">
        <v>497</v>
      </c>
      <c r="FI39" s="105" t="s">
        <v>762</v>
      </c>
      <c r="FN39" s="105" t="s">
        <v>883</v>
      </c>
    </row>
    <row r="40" spans="1:170" ht="15" thickBot="1">
      <c r="A40" s="135" t="s">
        <v>921</v>
      </c>
      <c r="B40" s="105" t="s">
        <v>383</v>
      </c>
      <c r="C40" s="129" t="s">
        <v>831</v>
      </c>
      <c r="F40" s="127" t="s">
        <v>398</v>
      </c>
      <c r="J40" s="105" t="s">
        <v>1057</v>
      </c>
      <c r="Q40" s="127" t="s">
        <v>1058</v>
      </c>
      <c r="R40" s="105" t="s">
        <v>1059</v>
      </c>
      <c r="U40" s="105"/>
      <c r="V40" s="116" t="s">
        <v>1064</v>
      </c>
      <c r="W40" s="104"/>
      <c r="X40" s="105" t="s">
        <v>1065</v>
      </c>
      <c r="AB40" s="127" t="s">
        <v>821</v>
      </c>
      <c r="AF40" s="105" t="s">
        <v>817</v>
      </c>
      <c r="AG40" s="105" t="s">
        <v>1067</v>
      </c>
      <c r="AH40" s="105" t="s">
        <v>1067</v>
      </c>
      <c r="AI40" s="105" t="s">
        <v>1067</v>
      </c>
      <c r="AJ40" s="105" t="s">
        <v>1067</v>
      </c>
      <c r="AK40" s="105" t="s">
        <v>1067</v>
      </c>
      <c r="AL40" s="105" t="s">
        <v>1069</v>
      </c>
      <c r="AV40" s="104"/>
      <c r="AW40" s="116" t="s">
        <v>1061</v>
      </c>
      <c r="AX40" s="118" t="s">
        <v>1074</v>
      </c>
      <c r="AY40" s="116" t="s">
        <v>659</v>
      </c>
      <c r="AZ40" s="164">
        <v>253</v>
      </c>
      <c r="BA40" s="164" t="s">
        <v>1077</v>
      </c>
      <c r="BB40" s="165" t="s">
        <v>1078</v>
      </c>
      <c r="BC40" s="121">
        <v>45923</v>
      </c>
      <c r="BD40" s="116" t="s">
        <v>834</v>
      </c>
      <c r="BG40" s="105">
        <v>2025</v>
      </c>
      <c r="BH40" s="105">
        <v>9</v>
      </c>
      <c r="BN40" s="127"/>
      <c r="BO40" s="127" t="s">
        <v>826</v>
      </c>
      <c r="BR40" s="127" t="s">
        <v>437</v>
      </c>
      <c r="BS40" s="127" t="s">
        <v>827</v>
      </c>
      <c r="BT40" s="127" t="s">
        <v>827</v>
      </c>
      <c r="BU40" s="127" t="s">
        <v>827</v>
      </c>
      <c r="BV40" s="127" t="s">
        <v>828</v>
      </c>
      <c r="BW40" s="127" t="s">
        <v>826</v>
      </c>
      <c r="BX40" s="105" t="s">
        <v>1062</v>
      </c>
      <c r="BZ40" s="105" t="s">
        <v>1063</v>
      </c>
      <c r="CA40" s="164" t="s">
        <v>1063</v>
      </c>
      <c r="CB40" s="164" t="s">
        <v>1066</v>
      </c>
      <c r="CC40" s="105">
        <v>0</v>
      </c>
      <c r="CP40" s="105" t="s">
        <v>820</v>
      </c>
      <c r="CT40" s="129" t="s">
        <v>832</v>
      </c>
      <c r="DZ40" s="105" t="s">
        <v>876</v>
      </c>
      <c r="EO40" s="105" t="s">
        <v>838</v>
      </c>
      <c r="EW40" s="129" t="s">
        <v>829</v>
      </c>
      <c r="EX40" s="129"/>
      <c r="EY40" s="116" t="s">
        <v>665</v>
      </c>
      <c r="EZ40" s="116" t="s">
        <v>667</v>
      </c>
      <c r="FA40" s="116" t="s">
        <v>678</v>
      </c>
      <c r="FB40" s="116" t="s">
        <v>660</v>
      </c>
      <c r="FD40" s="116" t="s">
        <v>729</v>
      </c>
      <c r="FF40" s="129" t="s">
        <v>497</v>
      </c>
      <c r="FI40" s="105" t="s">
        <v>761</v>
      </c>
      <c r="FN40" s="105" t="s">
        <v>883</v>
      </c>
    </row>
    <row r="41" spans="1:170" ht="15" thickBot="1">
      <c r="A41" s="135" t="s">
        <v>922</v>
      </c>
      <c r="B41" s="105" t="s">
        <v>383</v>
      </c>
      <c r="C41" s="129" t="s">
        <v>831</v>
      </c>
      <c r="F41" s="127" t="s">
        <v>398</v>
      </c>
      <c r="J41" s="105" t="s">
        <v>1057</v>
      </c>
      <c r="Q41" s="127" t="s">
        <v>1058</v>
      </c>
      <c r="R41" s="105" t="s">
        <v>1059</v>
      </c>
      <c r="U41" s="105"/>
      <c r="V41" s="116" t="s">
        <v>1064</v>
      </c>
      <c r="W41" s="104"/>
      <c r="X41" s="105" t="s">
        <v>1065</v>
      </c>
      <c r="AB41" s="127" t="s">
        <v>821</v>
      </c>
      <c r="AF41" s="105" t="s">
        <v>800</v>
      </c>
      <c r="AG41" s="105" t="s">
        <v>1067</v>
      </c>
      <c r="AH41" s="105" t="s">
        <v>1067</v>
      </c>
      <c r="AI41" s="105" t="s">
        <v>1067</v>
      </c>
      <c r="AJ41" s="105" t="s">
        <v>1067</v>
      </c>
      <c r="AK41" s="105" t="s">
        <v>1067</v>
      </c>
      <c r="AL41" s="105" t="s">
        <v>1069</v>
      </c>
      <c r="AV41" s="104"/>
      <c r="AW41" s="116" t="s">
        <v>1061</v>
      </c>
      <c r="AX41" s="118" t="s">
        <v>1074</v>
      </c>
      <c r="AY41" s="116" t="s">
        <v>659</v>
      </c>
      <c r="AZ41" s="164">
        <v>253</v>
      </c>
      <c r="BA41" s="164" t="s">
        <v>1077</v>
      </c>
      <c r="BB41" s="165" t="s">
        <v>1078</v>
      </c>
      <c r="BC41" s="121">
        <v>45923</v>
      </c>
      <c r="BD41" s="128" t="s">
        <v>834</v>
      </c>
      <c r="BG41" s="105">
        <v>2025</v>
      </c>
      <c r="BH41" s="105">
        <v>9</v>
      </c>
      <c r="BN41" s="127"/>
      <c r="BO41" s="127" t="s">
        <v>826</v>
      </c>
      <c r="BR41" s="127" t="s">
        <v>437</v>
      </c>
      <c r="BS41" s="127" t="s">
        <v>827</v>
      </c>
      <c r="BT41" s="127" t="s">
        <v>827</v>
      </c>
      <c r="BU41" s="127" t="s">
        <v>827</v>
      </c>
      <c r="BV41" s="127" t="s">
        <v>828</v>
      </c>
      <c r="BW41" s="127" t="s">
        <v>826</v>
      </c>
      <c r="BX41" s="105" t="s">
        <v>1062</v>
      </c>
      <c r="BZ41" s="105" t="s">
        <v>1063</v>
      </c>
      <c r="CA41" s="164" t="s">
        <v>1063</v>
      </c>
      <c r="CB41" s="164" t="s">
        <v>1066</v>
      </c>
      <c r="CC41" s="105">
        <v>0</v>
      </c>
      <c r="CP41" s="105" t="s">
        <v>820</v>
      </c>
      <c r="CT41" s="129" t="s">
        <v>832</v>
      </c>
      <c r="DZ41" s="105" t="s">
        <v>876</v>
      </c>
      <c r="EO41" s="105" t="s">
        <v>838</v>
      </c>
      <c r="EW41" s="129" t="s">
        <v>829</v>
      </c>
      <c r="EX41" s="129"/>
      <c r="EY41" s="116" t="s">
        <v>665</v>
      </c>
      <c r="EZ41" s="116" t="s">
        <v>667</v>
      </c>
      <c r="FA41" s="116" t="s">
        <v>678</v>
      </c>
      <c r="FB41" s="116" t="s">
        <v>660</v>
      </c>
      <c r="FD41" s="116" t="s">
        <v>729</v>
      </c>
      <c r="FF41" s="129" t="s">
        <v>497</v>
      </c>
      <c r="FI41" s="105" t="s">
        <v>761</v>
      </c>
      <c r="FN41" s="105" t="s">
        <v>883</v>
      </c>
    </row>
    <row r="42" spans="1:170" ht="15" thickBot="1">
      <c r="A42" s="135" t="s">
        <v>923</v>
      </c>
      <c r="B42" s="105" t="s">
        <v>383</v>
      </c>
      <c r="C42" s="129" t="s">
        <v>831</v>
      </c>
      <c r="F42" s="127" t="s">
        <v>398</v>
      </c>
      <c r="J42" s="105" t="s">
        <v>1057</v>
      </c>
      <c r="Q42" s="127" t="s">
        <v>1058</v>
      </c>
      <c r="R42" s="105" t="s">
        <v>1059</v>
      </c>
      <c r="U42" s="105"/>
      <c r="V42" s="116" t="s">
        <v>1064</v>
      </c>
      <c r="W42" s="104"/>
      <c r="X42" s="105" t="s">
        <v>1065</v>
      </c>
      <c r="AB42" s="127" t="s">
        <v>821</v>
      </c>
      <c r="AF42" s="105" t="s">
        <v>1060</v>
      </c>
      <c r="AG42" s="105" t="s">
        <v>1067</v>
      </c>
      <c r="AH42" s="105" t="s">
        <v>1067</v>
      </c>
      <c r="AI42" s="105" t="s">
        <v>1067</v>
      </c>
      <c r="AJ42" s="105" t="s">
        <v>1067</v>
      </c>
      <c r="AK42" s="105" t="s">
        <v>1067</v>
      </c>
      <c r="AL42" s="105" t="s">
        <v>1069</v>
      </c>
      <c r="AV42" s="104"/>
      <c r="AW42" s="116" t="s">
        <v>1061</v>
      </c>
      <c r="AX42" s="118" t="s">
        <v>1073</v>
      </c>
      <c r="AY42" s="116" t="s">
        <v>790</v>
      </c>
      <c r="AZ42" s="164">
        <v>253</v>
      </c>
      <c r="BA42" s="164" t="s">
        <v>1077</v>
      </c>
      <c r="BB42" s="165" t="s">
        <v>1078</v>
      </c>
      <c r="BC42" s="121">
        <v>45923</v>
      </c>
      <c r="BD42" s="128" t="s">
        <v>834</v>
      </c>
      <c r="BG42" s="105">
        <v>2025</v>
      </c>
      <c r="BH42" s="105">
        <v>9</v>
      </c>
      <c r="BN42" s="127"/>
      <c r="BO42" s="127" t="s">
        <v>826</v>
      </c>
      <c r="BR42" s="127" t="s">
        <v>437</v>
      </c>
      <c r="BS42" s="127" t="s">
        <v>827</v>
      </c>
      <c r="BT42" s="127" t="s">
        <v>827</v>
      </c>
      <c r="BU42" s="127" t="s">
        <v>827</v>
      </c>
      <c r="BV42" s="127" t="s">
        <v>828</v>
      </c>
      <c r="BW42" s="127" t="s">
        <v>826</v>
      </c>
      <c r="BX42" s="105" t="s">
        <v>1062</v>
      </c>
      <c r="BZ42" s="105" t="s">
        <v>1063</v>
      </c>
      <c r="CA42" s="164" t="s">
        <v>1063</v>
      </c>
      <c r="CB42" s="164" t="s">
        <v>1066</v>
      </c>
      <c r="CC42" s="105">
        <v>0</v>
      </c>
      <c r="CP42" s="105" t="s">
        <v>820</v>
      </c>
      <c r="CT42" s="129" t="s">
        <v>832</v>
      </c>
      <c r="DZ42" s="105" t="s">
        <v>876</v>
      </c>
      <c r="EO42" s="105" t="s">
        <v>838</v>
      </c>
      <c r="EW42" s="129" t="s">
        <v>829</v>
      </c>
      <c r="EX42" s="129"/>
      <c r="EY42" s="116" t="s">
        <v>664</v>
      </c>
      <c r="EZ42" s="116" t="s">
        <v>667</v>
      </c>
      <c r="FA42" s="116" t="s">
        <v>682</v>
      </c>
      <c r="FB42" s="116" t="s">
        <v>704</v>
      </c>
      <c r="FD42" s="116" t="s">
        <v>734</v>
      </c>
      <c r="FF42" s="129" t="s">
        <v>497</v>
      </c>
      <c r="FI42" s="105" t="s">
        <v>766</v>
      </c>
      <c r="FN42" s="105" t="s">
        <v>883</v>
      </c>
    </row>
    <row r="43" spans="1:170" ht="15" thickBot="1">
      <c r="A43" s="135" t="s">
        <v>924</v>
      </c>
      <c r="B43" s="105" t="s">
        <v>383</v>
      </c>
      <c r="C43" s="129" t="s">
        <v>831</v>
      </c>
      <c r="F43" s="127" t="s">
        <v>398</v>
      </c>
      <c r="J43" s="105" t="s">
        <v>1057</v>
      </c>
      <c r="Q43" s="127" t="s">
        <v>1058</v>
      </c>
      <c r="R43" s="105" t="s">
        <v>1059</v>
      </c>
      <c r="U43" s="105"/>
      <c r="V43" s="116" t="s">
        <v>1064</v>
      </c>
      <c r="W43" s="104"/>
      <c r="X43" s="105" t="s">
        <v>1065</v>
      </c>
      <c r="AB43" s="127" t="s">
        <v>821</v>
      </c>
      <c r="AF43" s="105" t="s">
        <v>1060</v>
      </c>
      <c r="AG43" s="105" t="s">
        <v>1067</v>
      </c>
      <c r="AH43" s="105" t="s">
        <v>1067</v>
      </c>
      <c r="AI43" s="105" t="s">
        <v>1067</v>
      </c>
      <c r="AJ43" s="105" t="s">
        <v>1067</v>
      </c>
      <c r="AK43" s="105" t="s">
        <v>1067</v>
      </c>
      <c r="AL43" s="105" t="s">
        <v>1069</v>
      </c>
      <c r="AV43" s="104"/>
      <c r="AW43" s="116" t="s">
        <v>1061</v>
      </c>
      <c r="AX43" s="118" t="s">
        <v>1075</v>
      </c>
      <c r="AY43" s="116" t="s">
        <v>795</v>
      </c>
      <c r="AZ43" s="164">
        <v>253</v>
      </c>
      <c r="BA43" s="164" t="s">
        <v>1077</v>
      </c>
      <c r="BB43" s="165" t="s">
        <v>1078</v>
      </c>
      <c r="BC43" s="121">
        <v>45923</v>
      </c>
      <c r="BD43" s="128" t="s">
        <v>833</v>
      </c>
      <c r="BG43" s="105">
        <v>2025</v>
      </c>
      <c r="BH43" s="105">
        <v>9</v>
      </c>
      <c r="BN43" s="127"/>
      <c r="BO43" s="127" t="s">
        <v>826</v>
      </c>
      <c r="BR43" s="127" t="s">
        <v>437</v>
      </c>
      <c r="BS43" s="127" t="s">
        <v>827</v>
      </c>
      <c r="BT43" s="127" t="s">
        <v>827</v>
      </c>
      <c r="BU43" s="127" t="s">
        <v>827</v>
      </c>
      <c r="BV43" s="127" t="s">
        <v>828</v>
      </c>
      <c r="BW43" s="127" t="s">
        <v>826</v>
      </c>
      <c r="BX43" s="105" t="s">
        <v>1062</v>
      </c>
      <c r="BZ43" s="105" t="s">
        <v>1063</v>
      </c>
      <c r="CA43" s="164" t="s">
        <v>1063</v>
      </c>
      <c r="CB43" s="164" t="s">
        <v>1066</v>
      </c>
      <c r="CC43" s="105">
        <v>0</v>
      </c>
      <c r="CP43" s="105" t="s">
        <v>820</v>
      </c>
      <c r="CT43" s="129" t="s">
        <v>832</v>
      </c>
      <c r="DZ43" s="105" t="s">
        <v>876</v>
      </c>
      <c r="EO43" s="105" t="s">
        <v>838</v>
      </c>
      <c r="EW43" s="129" t="s">
        <v>829</v>
      </c>
      <c r="EX43" s="129"/>
      <c r="EY43" s="116" t="s">
        <v>666</v>
      </c>
      <c r="EZ43" s="116" t="s">
        <v>667</v>
      </c>
      <c r="FA43" s="116" t="s">
        <v>696</v>
      </c>
      <c r="FB43" s="116" t="s">
        <v>725</v>
      </c>
      <c r="FD43" s="116" t="s">
        <v>757</v>
      </c>
      <c r="FF43" s="129" t="s">
        <v>497</v>
      </c>
      <c r="FI43" s="105" t="s">
        <v>789</v>
      </c>
      <c r="FN43" s="105" t="s">
        <v>883</v>
      </c>
    </row>
    <row r="44" spans="1:170" ht="15" thickBot="1">
      <c r="A44" s="135" t="s">
        <v>925</v>
      </c>
      <c r="B44" s="105" t="s">
        <v>383</v>
      </c>
      <c r="C44" s="129" t="s">
        <v>831</v>
      </c>
      <c r="F44" s="127" t="s">
        <v>398</v>
      </c>
      <c r="J44" s="105" t="s">
        <v>1057</v>
      </c>
      <c r="Q44" s="127" t="s">
        <v>1058</v>
      </c>
      <c r="R44" s="105" t="s">
        <v>1059</v>
      </c>
      <c r="U44" s="105"/>
      <c r="V44" s="116" t="s">
        <v>1064</v>
      </c>
      <c r="W44" s="104"/>
      <c r="X44" s="105" t="s">
        <v>1065</v>
      </c>
      <c r="AB44" s="127" t="s">
        <v>821</v>
      </c>
      <c r="AF44" s="105" t="s">
        <v>1060</v>
      </c>
      <c r="AG44" s="105" t="s">
        <v>1067</v>
      </c>
      <c r="AH44" s="105" t="s">
        <v>1067</v>
      </c>
      <c r="AI44" s="105" t="s">
        <v>1067</v>
      </c>
      <c r="AJ44" s="105" t="s">
        <v>1067</v>
      </c>
      <c r="AK44" s="105" t="s">
        <v>1067</v>
      </c>
      <c r="AL44" s="105" t="s">
        <v>1069</v>
      </c>
      <c r="AV44" s="104"/>
      <c r="AW44" s="116" t="s">
        <v>1061</v>
      </c>
      <c r="AX44" s="118" t="s">
        <v>1073</v>
      </c>
      <c r="AY44" s="116" t="s">
        <v>790</v>
      </c>
      <c r="AZ44" s="164">
        <v>253</v>
      </c>
      <c r="BA44" s="164" t="s">
        <v>1077</v>
      </c>
      <c r="BB44" s="165" t="s">
        <v>1078</v>
      </c>
      <c r="BC44" s="121">
        <v>45924</v>
      </c>
      <c r="BD44" s="128" t="s">
        <v>833</v>
      </c>
      <c r="BG44" s="105">
        <v>2025</v>
      </c>
      <c r="BH44" s="105">
        <v>9</v>
      </c>
      <c r="BN44" s="127"/>
      <c r="BO44" s="127" t="s">
        <v>826</v>
      </c>
      <c r="BR44" s="127" t="s">
        <v>437</v>
      </c>
      <c r="BS44" s="127" t="s">
        <v>827</v>
      </c>
      <c r="BT44" s="127" t="s">
        <v>827</v>
      </c>
      <c r="BU44" s="127" t="s">
        <v>827</v>
      </c>
      <c r="BV44" s="127" t="s">
        <v>828</v>
      </c>
      <c r="BW44" s="127" t="s">
        <v>826</v>
      </c>
      <c r="BX44" s="105" t="s">
        <v>1062</v>
      </c>
      <c r="BZ44" s="105" t="s">
        <v>1063</v>
      </c>
      <c r="CA44" s="164" t="s">
        <v>1063</v>
      </c>
      <c r="CB44" s="164" t="s">
        <v>1066</v>
      </c>
      <c r="CC44" s="105">
        <v>0</v>
      </c>
      <c r="CP44" s="105" t="s">
        <v>820</v>
      </c>
      <c r="CT44" s="129" t="s">
        <v>832</v>
      </c>
      <c r="DZ44" s="105" t="s">
        <v>876</v>
      </c>
      <c r="EO44" s="105" t="s">
        <v>838</v>
      </c>
      <c r="EW44" s="129" t="s">
        <v>829</v>
      </c>
      <c r="EX44" s="129"/>
      <c r="EY44" s="116" t="s">
        <v>664</v>
      </c>
      <c r="EZ44" s="116" t="s">
        <v>667</v>
      </c>
      <c r="FA44" s="116" t="s">
        <v>677</v>
      </c>
      <c r="FB44" s="116" t="s">
        <v>700</v>
      </c>
      <c r="FD44" s="116" t="s">
        <v>730</v>
      </c>
      <c r="FF44" s="129" t="s">
        <v>497</v>
      </c>
      <c r="FI44" s="105" t="s">
        <v>762</v>
      </c>
      <c r="FN44" s="105" t="s">
        <v>883</v>
      </c>
    </row>
    <row r="45" spans="1:170" ht="15" thickBot="1">
      <c r="A45" s="135" t="s">
        <v>926</v>
      </c>
      <c r="B45" s="105" t="s">
        <v>383</v>
      </c>
      <c r="C45" s="129" t="s">
        <v>831</v>
      </c>
      <c r="F45" s="127" t="s">
        <v>398</v>
      </c>
      <c r="J45" s="105" t="s">
        <v>1057</v>
      </c>
      <c r="Q45" s="127" t="s">
        <v>1058</v>
      </c>
      <c r="R45" s="105" t="s">
        <v>1059</v>
      </c>
      <c r="U45" s="105"/>
      <c r="V45" s="116" t="s">
        <v>1064</v>
      </c>
      <c r="W45" s="104"/>
      <c r="X45" s="105" t="s">
        <v>1065</v>
      </c>
      <c r="Z45" s="113"/>
      <c r="AB45" s="127" t="s">
        <v>821</v>
      </c>
      <c r="AF45" s="105" t="s">
        <v>800</v>
      </c>
      <c r="AG45" s="105" t="s">
        <v>1067</v>
      </c>
      <c r="AH45" s="105" t="s">
        <v>1067</v>
      </c>
      <c r="AI45" s="105" t="s">
        <v>1067</v>
      </c>
      <c r="AJ45" s="105" t="s">
        <v>1067</v>
      </c>
      <c r="AK45" s="105" t="s">
        <v>1067</v>
      </c>
      <c r="AL45" s="105" t="s">
        <v>1069</v>
      </c>
      <c r="AV45" s="104"/>
      <c r="AW45" s="116" t="s">
        <v>1061</v>
      </c>
      <c r="AX45" s="118" t="s">
        <v>1074</v>
      </c>
      <c r="AY45" s="116" t="s">
        <v>659</v>
      </c>
      <c r="AZ45" s="164">
        <v>253</v>
      </c>
      <c r="BA45" s="164" t="s">
        <v>1077</v>
      </c>
      <c r="BB45" s="165" t="s">
        <v>1078</v>
      </c>
      <c r="BC45" s="121">
        <v>45924</v>
      </c>
      <c r="BD45" s="128" t="s">
        <v>833</v>
      </c>
      <c r="BG45" s="105">
        <v>2025</v>
      </c>
      <c r="BH45" s="105">
        <v>9</v>
      </c>
      <c r="BN45" s="127"/>
      <c r="BO45" s="127" t="s">
        <v>826</v>
      </c>
      <c r="BR45" s="127" t="s">
        <v>437</v>
      </c>
      <c r="BS45" s="127" t="s">
        <v>827</v>
      </c>
      <c r="BT45" s="127" t="s">
        <v>827</v>
      </c>
      <c r="BU45" s="127" t="s">
        <v>827</v>
      </c>
      <c r="BV45" s="127" t="s">
        <v>828</v>
      </c>
      <c r="BW45" s="127" t="s">
        <v>826</v>
      </c>
      <c r="BX45" s="105" t="s">
        <v>1062</v>
      </c>
      <c r="BZ45" s="105" t="s">
        <v>1063</v>
      </c>
      <c r="CA45" s="164" t="s">
        <v>1063</v>
      </c>
      <c r="CB45" s="164" t="s">
        <v>1066</v>
      </c>
      <c r="CC45" s="105">
        <v>0</v>
      </c>
      <c r="CP45" s="105" t="s">
        <v>820</v>
      </c>
      <c r="CT45" s="129" t="s">
        <v>832</v>
      </c>
      <c r="DZ45" s="105" t="s">
        <v>876</v>
      </c>
      <c r="EO45" s="105" t="s">
        <v>838</v>
      </c>
      <c r="EW45" s="129" t="s">
        <v>829</v>
      </c>
      <c r="EX45" s="129"/>
      <c r="EY45" s="116" t="s">
        <v>665</v>
      </c>
      <c r="EZ45" s="116" t="s">
        <v>667</v>
      </c>
      <c r="FA45" s="116" t="s">
        <v>678</v>
      </c>
      <c r="FB45" s="116" t="s">
        <v>660</v>
      </c>
      <c r="FD45" s="116" t="s">
        <v>729</v>
      </c>
      <c r="FF45" s="129" t="s">
        <v>497</v>
      </c>
      <c r="FI45" s="105" t="s">
        <v>761</v>
      </c>
      <c r="FN45" s="105" t="s">
        <v>883</v>
      </c>
    </row>
    <row r="46" spans="1:170" s="113" customFormat="1" ht="15" thickBot="1">
      <c r="A46" s="135" t="s">
        <v>927</v>
      </c>
      <c r="B46" s="105" t="s">
        <v>383</v>
      </c>
      <c r="C46" s="129" t="s">
        <v>831</v>
      </c>
      <c r="F46" s="127" t="s">
        <v>398</v>
      </c>
      <c r="J46" s="105" t="s">
        <v>1057</v>
      </c>
      <c r="Q46" s="127" t="s">
        <v>1058</v>
      </c>
      <c r="R46" s="105" t="s">
        <v>1059</v>
      </c>
      <c r="V46" s="116" t="s">
        <v>1064</v>
      </c>
      <c r="X46" s="105" t="s">
        <v>1065</v>
      </c>
      <c r="AB46" s="127" t="s">
        <v>821</v>
      </c>
      <c r="AF46" s="113" t="s">
        <v>807</v>
      </c>
      <c r="AG46" s="105" t="s">
        <v>1067</v>
      </c>
      <c r="AH46" s="105" t="s">
        <v>1067</v>
      </c>
      <c r="AI46" s="105" t="s">
        <v>1067</v>
      </c>
      <c r="AJ46" s="105" t="s">
        <v>1067</v>
      </c>
      <c r="AK46" s="105" t="s">
        <v>1067</v>
      </c>
      <c r="AL46" s="105" t="s">
        <v>1069</v>
      </c>
      <c r="AW46" s="116" t="s">
        <v>1061</v>
      </c>
      <c r="AX46" s="118" t="s">
        <v>1074</v>
      </c>
      <c r="AY46" s="116" t="s">
        <v>659</v>
      </c>
      <c r="AZ46" s="164">
        <v>253</v>
      </c>
      <c r="BA46" s="164" t="s">
        <v>1077</v>
      </c>
      <c r="BB46" s="165" t="s">
        <v>1078</v>
      </c>
      <c r="BC46" s="121">
        <v>45924</v>
      </c>
      <c r="BD46" s="116" t="s">
        <v>833</v>
      </c>
      <c r="BH46" s="105">
        <v>9</v>
      </c>
      <c r="BJ46" s="105"/>
      <c r="BN46" s="127"/>
      <c r="BO46" s="127" t="s">
        <v>826</v>
      </c>
      <c r="BR46" s="127" t="s">
        <v>437</v>
      </c>
      <c r="BS46" s="127" t="s">
        <v>827</v>
      </c>
      <c r="BT46" s="127" t="s">
        <v>827</v>
      </c>
      <c r="BU46" s="127" t="s">
        <v>827</v>
      </c>
      <c r="BV46" s="127" t="s">
        <v>828</v>
      </c>
      <c r="BW46" s="127" t="s">
        <v>826</v>
      </c>
      <c r="BX46" s="105" t="s">
        <v>1062</v>
      </c>
      <c r="BY46" s="105"/>
      <c r="BZ46" s="105" t="s">
        <v>1063</v>
      </c>
      <c r="CA46" s="164" t="s">
        <v>1063</v>
      </c>
      <c r="CB46" s="164" t="s">
        <v>1066</v>
      </c>
      <c r="CC46" s="105">
        <v>0</v>
      </c>
      <c r="CP46" s="113" t="s">
        <v>820</v>
      </c>
      <c r="CT46" s="129" t="s">
        <v>832</v>
      </c>
      <c r="DZ46" s="113" t="s">
        <v>876</v>
      </c>
      <c r="EO46" s="113" t="s">
        <v>838</v>
      </c>
      <c r="EW46" s="129" t="s">
        <v>829</v>
      </c>
      <c r="EX46" s="129"/>
      <c r="EY46" s="116" t="s">
        <v>666</v>
      </c>
      <c r="EZ46" s="116" t="s">
        <v>667</v>
      </c>
      <c r="FA46" s="116" t="s">
        <v>681</v>
      </c>
      <c r="FB46" s="116" t="s">
        <v>703</v>
      </c>
      <c r="FC46" s="105"/>
      <c r="FD46" s="116" t="s">
        <v>733</v>
      </c>
      <c r="FE46" s="105"/>
      <c r="FF46" s="129" t="s">
        <v>497</v>
      </c>
      <c r="FI46" s="113" t="s">
        <v>765</v>
      </c>
      <c r="FN46" s="105" t="s">
        <v>883</v>
      </c>
    </row>
    <row r="47" spans="1:170" s="113" customFormat="1" ht="15" thickBot="1">
      <c r="A47" s="135" t="s">
        <v>928</v>
      </c>
      <c r="B47" s="105" t="s">
        <v>383</v>
      </c>
      <c r="C47" s="129" t="s">
        <v>831</v>
      </c>
      <c r="F47" s="127" t="s">
        <v>398</v>
      </c>
      <c r="J47" s="105" t="s">
        <v>1057</v>
      </c>
      <c r="Q47" s="127" t="s">
        <v>1058</v>
      </c>
      <c r="R47" s="105" t="s">
        <v>1059</v>
      </c>
      <c r="V47" s="116" t="s">
        <v>1064</v>
      </c>
      <c r="X47" s="105" t="s">
        <v>1065</v>
      </c>
      <c r="AB47" s="127" t="s">
        <v>821</v>
      </c>
      <c r="AF47" s="113" t="s">
        <v>1060</v>
      </c>
      <c r="AG47" s="105" t="s">
        <v>1067</v>
      </c>
      <c r="AH47" s="105" t="s">
        <v>1067</v>
      </c>
      <c r="AI47" s="105" t="s">
        <v>1067</v>
      </c>
      <c r="AJ47" s="105" t="s">
        <v>1067</v>
      </c>
      <c r="AK47" s="105" t="s">
        <v>1067</v>
      </c>
      <c r="AL47" s="105" t="s">
        <v>1069</v>
      </c>
      <c r="AW47" s="116" t="s">
        <v>1061</v>
      </c>
      <c r="AX47" s="118" t="s">
        <v>1074</v>
      </c>
      <c r="AY47" s="116" t="s">
        <v>659</v>
      </c>
      <c r="AZ47" s="164">
        <v>253</v>
      </c>
      <c r="BA47" s="164" t="s">
        <v>1077</v>
      </c>
      <c r="BB47" s="165" t="s">
        <v>1078</v>
      </c>
      <c r="BC47" s="121">
        <v>45924</v>
      </c>
      <c r="BD47" s="128" t="s">
        <v>833</v>
      </c>
      <c r="BG47" s="113">
        <v>2025</v>
      </c>
      <c r="BH47" s="105">
        <v>9</v>
      </c>
      <c r="BJ47" s="105"/>
      <c r="BN47" s="127"/>
      <c r="BO47" s="127" t="s">
        <v>826</v>
      </c>
      <c r="BR47" s="127" t="s">
        <v>437</v>
      </c>
      <c r="BS47" s="127" t="s">
        <v>827</v>
      </c>
      <c r="BT47" s="127" t="s">
        <v>827</v>
      </c>
      <c r="BU47" s="127" t="s">
        <v>827</v>
      </c>
      <c r="BV47" s="127" t="s">
        <v>828</v>
      </c>
      <c r="BW47" s="127" t="s">
        <v>826</v>
      </c>
      <c r="BX47" s="105" t="s">
        <v>1062</v>
      </c>
      <c r="BY47" s="105"/>
      <c r="BZ47" s="105" t="s">
        <v>1063</v>
      </c>
      <c r="CA47" s="164" t="s">
        <v>1063</v>
      </c>
      <c r="CB47" s="164" t="s">
        <v>1066</v>
      </c>
      <c r="CC47" s="105">
        <v>0</v>
      </c>
      <c r="CP47" s="113" t="s">
        <v>820</v>
      </c>
      <c r="CT47" s="129" t="s">
        <v>832</v>
      </c>
      <c r="DZ47" s="113" t="s">
        <v>876</v>
      </c>
      <c r="EO47" s="113" t="s">
        <v>838</v>
      </c>
      <c r="EW47" s="129" t="s">
        <v>829</v>
      </c>
      <c r="EX47" s="129"/>
      <c r="EY47" s="116" t="s">
        <v>665</v>
      </c>
      <c r="EZ47" s="116" t="s">
        <v>667</v>
      </c>
      <c r="FA47" s="116" t="s">
        <v>678</v>
      </c>
      <c r="FB47" s="116" t="s">
        <v>660</v>
      </c>
      <c r="FC47" s="105"/>
      <c r="FD47" s="116" t="s">
        <v>737</v>
      </c>
      <c r="FE47" s="105"/>
      <c r="FF47" s="129" t="s">
        <v>497</v>
      </c>
      <c r="FI47" s="113" t="s">
        <v>769</v>
      </c>
      <c r="FN47" s="105" t="s">
        <v>883</v>
      </c>
    </row>
    <row r="48" spans="1:170" s="113" customFormat="1" ht="15" thickBot="1">
      <c r="A48" s="135" t="s">
        <v>929</v>
      </c>
      <c r="B48" s="105" t="s">
        <v>383</v>
      </c>
      <c r="C48" s="129" t="s">
        <v>831</v>
      </c>
      <c r="F48" s="127" t="s">
        <v>398</v>
      </c>
      <c r="J48" s="105" t="s">
        <v>1057</v>
      </c>
      <c r="Q48" s="127" t="s">
        <v>1058</v>
      </c>
      <c r="R48" s="105" t="s">
        <v>1059</v>
      </c>
      <c r="V48" s="116" t="s">
        <v>1064</v>
      </c>
      <c r="X48" s="105" t="s">
        <v>1065</v>
      </c>
      <c r="Z48" s="105"/>
      <c r="AB48" s="127" t="s">
        <v>821</v>
      </c>
      <c r="AF48" s="113" t="s">
        <v>801</v>
      </c>
      <c r="AG48" s="105" t="s">
        <v>1067</v>
      </c>
      <c r="AH48" s="105" t="s">
        <v>1067</v>
      </c>
      <c r="AI48" s="105" t="s">
        <v>1067</v>
      </c>
      <c r="AJ48" s="105" t="s">
        <v>1067</v>
      </c>
      <c r="AK48" s="105" t="s">
        <v>1067</v>
      </c>
      <c r="AL48" s="105" t="s">
        <v>1070</v>
      </c>
      <c r="AW48" s="116" t="s">
        <v>1061</v>
      </c>
      <c r="AX48" s="118" t="s">
        <v>1074</v>
      </c>
      <c r="AY48" s="116" t="s">
        <v>659</v>
      </c>
      <c r="AZ48" s="164">
        <v>253</v>
      </c>
      <c r="BA48" s="164" t="s">
        <v>1077</v>
      </c>
      <c r="BB48" s="165" t="s">
        <v>1078</v>
      </c>
      <c r="BC48" s="121">
        <v>45924</v>
      </c>
      <c r="BD48" s="128" t="s">
        <v>833</v>
      </c>
      <c r="BG48" s="113">
        <v>2025</v>
      </c>
      <c r="BH48" s="105">
        <v>9</v>
      </c>
      <c r="BJ48" s="105"/>
      <c r="BN48" s="127"/>
      <c r="BO48" s="127" t="s">
        <v>826</v>
      </c>
      <c r="BR48" s="127" t="s">
        <v>437</v>
      </c>
      <c r="BS48" s="127" t="s">
        <v>827</v>
      </c>
      <c r="BT48" s="127" t="s">
        <v>827</v>
      </c>
      <c r="BU48" s="127" t="s">
        <v>827</v>
      </c>
      <c r="BV48" s="127" t="s">
        <v>828</v>
      </c>
      <c r="BW48" s="127" t="s">
        <v>826</v>
      </c>
      <c r="BX48" s="105" t="s">
        <v>1062</v>
      </c>
      <c r="BY48" s="105"/>
      <c r="BZ48" s="105" t="s">
        <v>1063</v>
      </c>
      <c r="CA48" s="164" t="s">
        <v>1063</v>
      </c>
      <c r="CB48" s="164" t="s">
        <v>1066</v>
      </c>
      <c r="CC48" s="105">
        <v>0</v>
      </c>
      <c r="CP48" s="113" t="s">
        <v>820</v>
      </c>
      <c r="CT48" s="129" t="s">
        <v>832</v>
      </c>
      <c r="DZ48" s="113" t="s">
        <v>876</v>
      </c>
      <c r="EO48" s="113" t="s">
        <v>838</v>
      </c>
      <c r="EW48" s="129" t="s">
        <v>829</v>
      </c>
      <c r="EX48" s="129"/>
      <c r="EY48" s="116" t="s">
        <v>666</v>
      </c>
      <c r="EZ48" s="116" t="s">
        <v>667</v>
      </c>
      <c r="FA48" s="116" t="s">
        <v>681</v>
      </c>
      <c r="FB48" s="116" t="s">
        <v>703</v>
      </c>
      <c r="FC48" s="105"/>
      <c r="FD48" s="116" t="s">
        <v>733</v>
      </c>
      <c r="FE48" s="105"/>
      <c r="FF48" s="129" t="s">
        <v>497</v>
      </c>
      <c r="FI48" s="113" t="s">
        <v>765</v>
      </c>
      <c r="FN48" s="105" t="s">
        <v>883</v>
      </c>
    </row>
    <row r="49" spans="1:170" ht="15" thickBot="1">
      <c r="A49" s="135" t="s">
        <v>930</v>
      </c>
      <c r="B49" s="105" t="s">
        <v>383</v>
      </c>
      <c r="C49" s="129" t="s">
        <v>831</v>
      </c>
      <c r="F49" s="127" t="s">
        <v>398</v>
      </c>
      <c r="J49" s="105" t="s">
        <v>1057</v>
      </c>
      <c r="Q49" s="127" t="s">
        <v>1058</v>
      </c>
      <c r="R49" s="105" t="s">
        <v>1059</v>
      </c>
      <c r="U49" s="105"/>
      <c r="V49" s="116" t="s">
        <v>1064</v>
      </c>
      <c r="W49" s="104"/>
      <c r="X49" s="105" t="s">
        <v>1065</v>
      </c>
      <c r="AB49" s="127" t="s">
        <v>821</v>
      </c>
      <c r="AF49" s="105" t="s">
        <v>1060</v>
      </c>
      <c r="AG49" s="105" t="s">
        <v>1067</v>
      </c>
      <c r="AH49" s="105" t="s">
        <v>1067</v>
      </c>
      <c r="AI49" s="105" t="s">
        <v>1067</v>
      </c>
      <c r="AJ49" s="105" t="s">
        <v>1067</v>
      </c>
      <c r="AK49" s="105" t="s">
        <v>1067</v>
      </c>
      <c r="AL49" s="105" t="s">
        <v>1069</v>
      </c>
      <c r="AV49" s="104"/>
      <c r="AW49" s="116" t="s">
        <v>1061</v>
      </c>
      <c r="AX49" s="118" t="s">
        <v>1071</v>
      </c>
      <c r="AY49" s="116" t="s">
        <v>792</v>
      </c>
      <c r="AZ49" s="164">
        <v>253</v>
      </c>
      <c r="BA49" s="164" t="s">
        <v>1077</v>
      </c>
      <c r="BB49" s="165" t="s">
        <v>1078</v>
      </c>
      <c r="BC49" s="121">
        <v>45924</v>
      </c>
      <c r="BD49" s="128" t="s">
        <v>833</v>
      </c>
      <c r="BG49" s="105">
        <v>2025</v>
      </c>
      <c r="BH49" s="105">
        <v>9</v>
      </c>
      <c r="BN49" s="127"/>
      <c r="BO49" s="127" t="s">
        <v>826</v>
      </c>
      <c r="BR49" s="127" t="s">
        <v>437</v>
      </c>
      <c r="BS49" s="127" t="s">
        <v>827</v>
      </c>
      <c r="BT49" s="127" t="s">
        <v>827</v>
      </c>
      <c r="BU49" s="127" t="s">
        <v>827</v>
      </c>
      <c r="BV49" s="127" t="s">
        <v>828</v>
      </c>
      <c r="BW49" s="127" t="s">
        <v>826</v>
      </c>
      <c r="BX49" s="105" t="s">
        <v>1062</v>
      </c>
      <c r="BZ49" s="105" t="s">
        <v>1063</v>
      </c>
      <c r="CA49" s="164" t="s">
        <v>1063</v>
      </c>
      <c r="CB49" s="164" t="s">
        <v>1066</v>
      </c>
      <c r="CC49" s="105">
        <v>0</v>
      </c>
      <c r="CP49" s="105" t="s">
        <v>820</v>
      </c>
      <c r="CT49" s="129" t="s">
        <v>832</v>
      </c>
      <c r="DZ49" s="105" t="s">
        <v>876</v>
      </c>
      <c r="EO49" s="105" t="s">
        <v>838</v>
      </c>
      <c r="EW49" s="129" t="s">
        <v>829</v>
      </c>
      <c r="EX49" s="129"/>
      <c r="EY49" s="116" t="s">
        <v>664</v>
      </c>
      <c r="EZ49" s="116" t="s">
        <v>667</v>
      </c>
      <c r="FA49" s="116" t="s">
        <v>685</v>
      </c>
      <c r="FB49" s="116" t="s">
        <v>710</v>
      </c>
      <c r="FD49" s="116" t="s">
        <v>741</v>
      </c>
      <c r="FF49" s="129" t="s">
        <v>497</v>
      </c>
      <c r="FI49" s="105" t="s">
        <v>773</v>
      </c>
      <c r="FN49" s="105" t="s">
        <v>883</v>
      </c>
    </row>
    <row r="50" spans="1:170" ht="15" thickBot="1">
      <c r="A50" s="135" t="s">
        <v>931</v>
      </c>
      <c r="B50" s="105" t="s">
        <v>383</v>
      </c>
      <c r="C50" s="129" t="s">
        <v>831</v>
      </c>
      <c r="F50" s="127" t="s">
        <v>398</v>
      </c>
      <c r="J50" s="105" t="s">
        <v>1057</v>
      </c>
      <c r="Q50" s="127" t="s">
        <v>1058</v>
      </c>
      <c r="R50" s="105" t="s">
        <v>1059</v>
      </c>
      <c r="U50" s="105"/>
      <c r="V50" s="116" t="s">
        <v>1064</v>
      </c>
      <c r="W50" s="104"/>
      <c r="X50" s="105" t="s">
        <v>1065</v>
      </c>
      <c r="AB50" s="127" t="s">
        <v>821</v>
      </c>
      <c r="AF50" s="105" t="s">
        <v>1060</v>
      </c>
      <c r="AG50" s="105" t="s">
        <v>1067</v>
      </c>
      <c r="AH50" s="105" t="s">
        <v>1067</v>
      </c>
      <c r="AI50" s="105" t="s">
        <v>1067</v>
      </c>
      <c r="AJ50" s="105" t="s">
        <v>1067</v>
      </c>
      <c r="AK50" s="105" t="s">
        <v>1067</v>
      </c>
      <c r="AL50" s="105" t="s">
        <v>1069</v>
      </c>
      <c r="AV50" s="104"/>
      <c r="AW50" s="116" t="s">
        <v>1061</v>
      </c>
      <c r="AX50" s="118" t="s">
        <v>1073</v>
      </c>
      <c r="AY50" s="116" t="s">
        <v>790</v>
      </c>
      <c r="AZ50" s="164">
        <v>253</v>
      </c>
      <c r="BA50" s="164" t="s">
        <v>1077</v>
      </c>
      <c r="BB50" s="165" t="s">
        <v>1078</v>
      </c>
      <c r="BC50" s="121">
        <v>45924</v>
      </c>
      <c r="BD50" s="116" t="s">
        <v>833</v>
      </c>
      <c r="BG50" s="105">
        <v>2025</v>
      </c>
      <c r="BH50" s="105">
        <v>9</v>
      </c>
      <c r="BN50" s="127"/>
      <c r="BO50" s="127" t="s">
        <v>826</v>
      </c>
      <c r="BR50" s="127" t="s">
        <v>437</v>
      </c>
      <c r="BS50" s="127" t="s">
        <v>827</v>
      </c>
      <c r="BT50" s="127" t="s">
        <v>827</v>
      </c>
      <c r="BU50" s="127" t="s">
        <v>827</v>
      </c>
      <c r="BV50" s="127" t="s">
        <v>828</v>
      </c>
      <c r="BW50" s="127" t="s">
        <v>826</v>
      </c>
      <c r="BX50" s="105" t="s">
        <v>1062</v>
      </c>
      <c r="BZ50" s="105" t="s">
        <v>1063</v>
      </c>
      <c r="CA50" s="164" t="s">
        <v>1063</v>
      </c>
      <c r="CB50" s="164" t="s">
        <v>1066</v>
      </c>
      <c r="CC50" s="105">
        <v>0</v>
      </c>
      <c r="CP50" s="105" t="s">
        <v>820</v>
      </c>
      <c r="CT50" s="129" t="s">
        <v>832</v>
      </c>
      <c r="DZ50" s="105" t="s">
        <v>876</v>
      </c>
      <c r="EO50" s="105" t="s">
        <v>838</v>
      </c>
      <c r="EW50" s="129" t="s">
        <v>829</v>
      </c>
      <c r="EX50" s="129"/>
      <c r="EY50" s="116" t="s">
        <v>664</v>
      </c>
      <c r="EZ50" s="116" t="s">
        <v>667</v>
      </c>
      <c r="FA50" s="116" t="s">
        <v>679</v>
      </c>
      <c r="FB50" s="116" t="s">
        <v>701</v>
      </c>
      <c r="FD50" s="116" t="s">
        <v>731</v>
      </c>
      <c r="FF50" s="129" t="s">
        <v>497</v>
      </c>
      <c r="FI50" s="105" t="s">
        <v>763</v>
      </c>
      <c r="FN50" s="105" t="s">
        <v>883</v>
      </c>
    </row>
    <row r="51" spans="1:170" ht="15" thickBot="1">
      <c r="A51" s="135" t="s">
        <v>932</v>
      </c>
      <c r="B51" s="105" t="s">
        <v>383</v>
      </c>
      <c r="C51" s="129" t="s">
        <v>831</v>
      </c>
      <c r="F51" s="127" t="s">
        <v>398</v>
      </c>
      <c r="J51" s="105" t="s">
        <v>1057</v>
      </c>
      <c r="Q51" s="127" t="s">
        <v>1058</v>
      </c>
      <c r="R51" s="105" t="s">
        <v>1059</v>
      </c>
      <c r="U51" s="105"/>
      <c r="V51" s="116" t="s">
        <v>1064</v>
      </c>
      <c r="W51" s="104"/>
      <c r="X51" s="105" t="s">
        <v>1065</v>
      </c>
      <c r="AB51" s="127" t="s">
        <v>821</v>
      </c>
      <c r="AF51" s="105" t="s">
        <v>1060</v>
      </c>
      <c r="AG51" s="105" t="s">
        <v>1067</v>
      </c>
      <c r="AH51" s="105" t="s">
        <v>1067</v>
      </c>
      <c r="AI51" s="105" t="s">
        <v>1067</v>
      </c>
      <c r="AJ51" s="105" t="s">
        <v>1067</v>
      </c>
      <c r="AK51" s="105" t="s">
        <v>1067</v>
      </c>
      <c r="AL51" s="105" t="s">
        <v>1069</v>
      </c>
      <c r="AV51" s="104"/>
      <c r="AW51" s="116" t="s">
        <v>1061</v>
      </c>
      <c r="AX51" s="118" t="s">
        <v>1073</v>
      </c>
      <c r="AY51" s="116" t="s">
        <v>790</v>
      </c>
      <c r="AZ51" s="164">
        <v>253</v>
      </c>
      <c r="BA51" s="164" t="s">
        <v>1077</v>
      </c>
      <c r="BB51" s="165" t="s">
        <v>1078</v>
      </c>
      <c r="BC51" s="121">
        <v>45924</v>
      </c>
      <c r="BD51" s="128" t="s">
        <v>834</v>
      </c>
      <c r="BG51" s="105">
        <v>2025</v>
      </c>
      <c r="BH51" s="105">
        <v>9</v>
      </c>
      <c r="BN51" s="127"/>
      <c r="BO51" s="127" t="s">
        <v>826</v>
      </c>
      <c r="BR51" s="127" t="s">
        <v>437</v>
      </c>
      <c r="BS51" s="127" t="s">
        <v>827</v>
      </c>
      <c r="BT51" s="127" t="s">
        <v>827</v>
      </c>
      <c r="BU51" s="127" t="s">
        <v>827</v>
      </c>
      <c r="BV51" s="127" t="s">
        <v>828</v>
      </c>
      <c r="BW51" s="127" t="s">
        <v>826</v>
      </c>
      <c r="BX51" s="105" t="s">
        <v>1062</v>
      </c>
      <c r="BZ51" s="105" t="s">
        <v>1063</v>
      </c>
      <c r="CA51" s="164" t="s">
        <v>1063</v>
      </c>
      <c r="CB51" s="164" t="s">
        <v>1066</v>
      </c>
      <c r="CC51" s="105">
        <v>0</v>
      </c>
      <c r="CP51" s="105" t="s">
        <v>820</v>
      </c>
      <c r="CT51" s="129" t="s">
        <v>832</v>
      </c>
      <c r="DZ51" s="105" t="s">
        <v>876</v>
      </c>
      <c r="EO51" s="105" t="s">
        <v>838</v>
      </c>
      <c r="EW51" s="129" t="s">
        <v>829</v>
      </c>
      <c r="EX51" s="129"/>
      <c r="EY51" s="116" t="s">
        <v>664</v>
      </c>
      <c r="EZ51" s="116" t="s">
        <v>667</v>
      </c>
      <c r="FA51" s="116" t="s">
        <v>686</v>
      </c>
      <c r="FB51" s="116" t="s">
        <v>711</v>
      </c>
      <c r="FD51" s="116" t="s">
        <v>742</v>
      </c>
      <c r="FF51" s="129" t="s">
        <v>497</v>
      </c>
      <c r="FI51" s="105" t="s">
        <v>774</v>
      </c>
      <c r="FN51" s="105" t="s">
        <v>883</v>
      </c>
    </row>
    <row r="52" spans="1:170" ht="15" thickBot="1">
      <c r="A52" s="135" t="s">
        <v>933</v>
      </c>
      <c r="B52" s="105" t="s">
        <v>383</v>
      </c>
      <c r="C52" s="129" t="s">
        <v>831</v>
      </c>
      <c r="F52" s="127" t="s">
        <v>398</v>
      </c>
      <c r="J52" s="105" t="s">
        <v>1057</v>
      </c>
      <c r="Q52" s="127" t="s">
        <v>1058</v>
      </c>
      <c r="R52" s="105" t="s">
        <v>1059</v>
      </c>
      <c r="U52" s="105"/>
      <c r="V52" s="116" t="s">
        <v>1064</v>
      </c>
      <c r="W52" s="104"/>
      <c r="X52" s="105" t="s">
        <v>1065</v>
      </c>
      <c r="AB52" s="127" t="s">
        <v>821</v>
      </c>
      <c r="AF52" s="105" t="s">
        <v>1060</v>
      </c>
      <c r="AG52" s="105" t="s">
        <v>1067</v>
      </c>
      <c r="AH52" s="105" t="s">
        <v>1067</v>
      </c>
      <c r="AI52" s="105" t="s">
        <v>1067</v>
      </c>
      <c r="AJ52" s="105" t="s">
        <v>1067</v>
      </c>
      <c r="AK52" s="105" t="s">
        <v>1067</v>
      </c>
      <c r="AL52" s="105" t="s">
        <v>1069</v>
      </c>
      <c r="AV52" s="104"/>
      <c r="AW52" s="116" t="s">
        <v>1061</v>
      </c>
      <c r="AX52" s="118" t="s">
        <v>1074</v>
      </c>
      <c r="AY52" s="116" t="s">
        <v>659</v>
      </c>
      <c r="AZ52" s="164">
        <v>253</v>
      </c>
      <c r="BA52" s="164" t="s">
        <v>1077</v>
      </c>
      <c r="BB52" s="165" t="s">
        <v>1078</v>
      </c>
      <c r="BC52" s="121">
        <v>45924</v>
      </c>
      <c r="BD52" s="116" t="s">
        <v>834</v>
      </c>
      <c r="BH52" s="105">
        <v>9</v>
      </c>
      <c r="BN52" s="127"/>
      <c r="BO52" s="127" t="s">
        <v>826</v>
      </c>
      <c r="BR52" s="127" t="s">
        <v>437</v>
      </c>
      <c r="BS52" s="127" t="s">
        <v>827</v>
      </c>
      <c r="BT52" s="127" t="s">
        <v>827</v>
      </c>
      <c r="BU52" s="127" t="s">
        <v>827</v>
      </c>
      <c r="BV52" s="127" t="s">
        <v>828</v>
      </c>
      <c r="BW52" s="127" t="s">
        <v>826</v>
      </c>
      <c r="BX52" s="105" t="s">
        <v>1062</v>
      </c>
      <c r="BZ52" s="105" t="s">
        <v>1063</v>
      </c>
      <c r="CA52" s="164" t="s">
        <v>1063</v>
      </c>
      <c r="CB52" s="164" t="s">
        <v>1066</v>
      </c>
      <c r="CC52" s="105">
        <v>0</v>
      </c>
      <c r="CP52" s="105" t="s">
        <v>820</v>
      </c>
      <c r="CT52" s="129" t="s">
        <v>832</v>
      </c>
      <c r="DZ52" s="105" t="s">
        <v>876</v>
      </c>
      <c r="EO52" s="105" t="s">
        <v>838</v>
      </c>
      <c r="EW52" s="129" t="s">
        <v>829</v>
      </c>
      <c r="EX52" s="129"/>
      <c r="EY52" s="116" t="s">
        <v>665</v>
      </c>
      <c r="EZ52" s="116" t="s">
        <v>667</v>
      </c>
      <c r="FA52" s="116" t="s">
        <v>678</v>
      </c>
      <c r="FB52" s="116" t="s">
        <v>660</v>
      </c>
      <c r="FD52" s="116" t="s">
        <v>737</v>
      </c>
      <c r="FF52" s="129" t="s">
        <v>497</v>
      </c>
      <c r="FI52" s="105" t="s">
        <v>769</v>
      </c>
      <c r="FN52" s="105" t="s">
        <v>883</v>
      </c>
    </row>
    <row r="53" spans="1:170" ht="15" thickBot="1">
      <c r="A53" s="135" t="s">
        <v>934</v>
      </c>
      <c r="B53" s="105" t="s">
        <v>383</v>
      </c>
      <c r="C53" s="129" t="s">
        <v>831</v>
      </c>
      <c r="F53" s="127" t="s">
        <v>398</v>
      </c>
      <c r="J53" s="105" t="s">
        <v>1057</v>
      </c>
      <c r="Q53" s="127" t="s">
        <v>1058</v>
      </c>
      <c r="R53" s="105" t="s">
        <v>1059</v>
      </c>
      <c r="U53" s="105"/>
      <c r="V53" s="116" t="s">
        <v>1064</v>
      </c>
      <c r="W53" s="104"/>
      <c r="X53" s="105" t="s">
        <v>1065</v>
      </c>
      <c r="AB53" s="127" t="s">
        <v>821</v>
      </c>
      <c r="AF53" s="105" t="s">
        <v>1060</v>
      </c>
      <c r="AG53" s="105" t="s">
        <v>1067</v>
      </c>
      <c r="AH53" s="105" t="s">
        <v>1067</v>
      </c>
      <c r="AI53" s="105" t="s">
        <v>1067</v>
      </c>
      <c r="AJ53" s="105" t="s">
        <v>1067</v>
      </c>
      <c r="AK53" s="105" t="s">
        <v>1067</v>
      </c>
      <c r="AL53" s="105" t="s">
        <v>1069</v>
      </c>
      <c r="AV53" s="104"/>
      <c r="AW53" s="116" t="s">
        <v>1061</v>
      </c>
      <c r="AX53" s="118" t="s">
        <v>1073</v>
      </c>
      <c r="AY53" s="116" t="s">
        <v>790</v>
      </c>
      <c r="AZ53" s="164">
        <v>253</v>
      </c>
      <c r="BA53" s="164" t="s">
        <v>1077</v>
      </c>
      <c r="BB53" s="165" t="s">
        <v>1078</v>
      </c>
      <c r="BC53" s="121">
        <v>45924</v>
      </c>
      <c r="BD53" s="128" t="s">
        <v>833</v>
      </c>
      <c r="BG53" s="105">
        <v>2025</v>
      </c>
      <c r="BH53" s="105">
        <v>9</v>
      </c>
      <c r="BN53" s="127"/>
      <c r="BO53" s="127" t="s">
        <v>826</v>
      </c>
      <c r="BR53" s="127" t="s">
        <v>437</v>
      </c>
      <c r="BS53" s="127" t="s">
        <v>827</v>
      </c>
      <c r="BT53" s="127" t="s">
        <v>827</v>
      </c>
      <c r="BU53" s="127" t="s">
        <v>827</v>
      </c>
      <c r="BV53" s="127" t="s">
        <v>828</v>
      </c>
      <c r="BW53" s="127" t="s">
        <v>826</v>
      </c>
      <c r="BX53" s="105" t="s">
        <v>1062</v>
      </c>
      <c r="BZ53" s="105" t="s">
        <v>1063</v>
      </c>
      <c r="CA53" s="164" t="s">
        <v>1063</v>
      </c>
      <c r="CB53" s="164" t="s">
        <v>1066</v>
      </c>
      <c r="CC53" s="105">
        <v>0</v>
      </c>
      <c r="CP53" s="105" t="s">
        <v>820</v>
      </c>
      <c r="CT53" s="129" t="s">
        <v>832</v>
      </c>
      <c r="DZ53" s="105" t="s">
        <v>876</v>
      </c>
      <c r="EO53" s="105" t="s">
        <v>838</v>
      </c>
      <c r="EW53" s="129" t="s">
        <v>829</v>
      </c>
      <c r="EX53" s="129"/>
      <c r="EY53" s="116" t="s">
        <v>664</v>
      </c>
      <c r="EZ53" s="116" t="s">
        <v>667</v>
      </c>
      <c r="FA53" s="116" t="s">
        <v>677</v>
      </c>
      <c r="FB53" s="116" t="s">
        <v>700</v>
      </c>
      <c r="FD53" s="116" t="s">
        <v>730</v>
      </c>
      <c r="FF53" s="129" t="s">
        <v>497</v>
      </c>
      <c r="FI53" s="105" t="s">
        <v>762</v>
      </c>
      <c r="FN53" s="105" t="s">
        <v>883</v>
      </c>
    </row>
    <row r="54" spans="1:170" ht="15" thickBot="1">
      <c r="A54" s="135" t="s">
        <v>935</v>
      </c>
      <c r="B54" s="105" t="s">
        <v>383</v>
      </c>
      <c r="C54" s="129" t="s">
        <v>831</v>
      </c>
      <c r="F54" s="127" t="s">
        <v>398</v>
      </c>
      <c r="J54" s="105" t="s">
        <v>1057</v>
      </c>
      <c r="Q54" s="127" t="s">
        <v>1058</v>
      </c>
      <c r="R54" s="105" t="s">
        <v>1059</v>
      </c>
      <c r="U54" s="105"/>
      <c r="V54" s="116" t="s">
        <v>1064</v>
      </c>
      <c r="W54" s="104"/>
      <c r="X54" s="105" t="s">
        <v>1065</v>
      </c>
      <c r="AB54" s="127" t="s">
        <v>821</v>
      </c>
      <c r="AF54" s="105" t="s">
        <v>793</v>
      </c>
      <c r="AG54" s="105" t="s">
        <v>1067</v>
      </c>
      <c r="AH54" s="105" t="s">
        <v>1067</v>
      </c>
      <c r="AI54" s="105" t="s">
        <v>1067</v>
      </c>
      <c r="AJ54" s="105" t="s">
        <v>1067</v>
      </c>
      <c r="AK54" s="105" t="s">
        <v>1067</v>
      </c>
      <c r="AL54" s="105" t="s">
        <v>1069</v>
      </c>
      <c r="AV54" s="104"/>
      <c r="AW54" s="116" t="s">
        <v>1061</v>
      </c>
      <c r="AX54" s="119" t="s">
        <v>1072</v>
      </c>
      <c r="AY54" s="116" t="s">
        <v>793</v>
      </c>
      <c r="AZ54" s="164">
        <v>253</v>
      </c>
      <c r="BA54" s="164" t="s">
        <v>1077</v>
      </c>
      <c r="BB54" s="165" t="s">
        <v>1078</v>
      </c>
      <c r="BC54" s="121">
        <v>45923</v>
      </c>
      <c r="BD54" s="116" t="s">
        <v>834</v>
      </c>
      <c r="BG54" s="105">
        <v>2025</v>
      </c>
      <c r="BH54" s="105">
        <v>9</v>
      </c>
      <c r="BN54" s="127"/>
      <c r="BO54" s="127" t="s">
        <v>826</v>
      </c>
      <c r="BR54" s="127" t="s">
        <v>437</v>
      </c>
      <c r="BS54" s="127" t="s">
        <v>827</v>
      </c>
      <c r="BT54" s="127" t="s">
        <v>827</v>
      </c>
      <c r="BU54" s="127" t="s">
        <v>827</v>
      </c>
      <c r="BV54" s="127" t="s">
        <v>828</v>
      </c>
      <c r="BW54" s="127" t="s">
        <v>826</v>
      </c>
      <c r="BX54" s="105" t="s">
        <v>1062</v>
      </c>
      <c r="BZ54" s="105" t="s">
        <v>1063</v>
      </c>
      <c r="CA54" s="164" t="s">
        <v>1063</v>
      </c>
      <c r="CB54" s="164" t="s">
        <v>1066</v>
      </c>
      <c r="CC54" s="105">
        <v>0</v>
      </c>
      <c r="CP54" s="105" t="s">
        <v>820</v>
      </c>
      <c r="CT54" s="129" t="s">
        <v>832</v>
      </c>
      <c r="DZ54" s="105" t="s">
        <v>877</v>
      </c>
      <c r="EO54" s="105" t="s">
        <v>838</v>
      </c>
      <c r="EW54" s="129" t="s">
        <v>829</v>
      </c>
      <c r="EX54" s="129"/>
      <c r="EY54" s="116" t="s">
        <v>666</v>
      </c>
      <c r="EZ54" s="116" t="s">
        <v>667</v>
      </c>
      <c r="FA54" s="116" t="s">
        <v>692</v>
      </c>
      <c r="FB54" s="116" t="s">
        <v>718</v>
      </c>
      <c r="FD54" s="116" t="s">
        <v>749</v>
      </c>
      <c r="FF54" s="129" t="s">
        <v>497</v>
      </c>
      <c r="FI54" s="105" t="s">
        <v>781</v>
      </c>
      <c r="FN54" s="105" t="s">
        <v>883</v>
      </c>
    </row>
    <row r="55" spans="1:170" ht="15" thickBot="1">
      <c r="A55" s="135" t="s">
        <v>936</v>
      </c>
      <c r="B55" s="105" t="s">
        <v>383</v>
      </c>
      <c r="C55" s="129" t="s">
        <v>831</v>
      </c>
      <c r="F55" s="127" t="s">
        <v>398</v>
      </c>
      <c r="J55" s="105" t="s">
        <v>1057</v>
      </c>
      <c r="Q55" s="127" t="s">
        <v>1058</v>
      </c>
      <c r="R55" s="105" t="s">
        <v>1059</v>
      </c>
      <c r="U55" s="105"/>
      <c r="V55" s="116" t="s">
        <v>1064</v>
      </c>
      <c r="W55" s="104"/>
      <c r="X55" s="105" t="s">
        <v>1065</v>
      </c>
      <c r="AB55" s="127" t="s">
        <v>821</v>
      </c>
      <c r="AF55" s="105" t="s">
        <v>818</v>
      </c>
      <c r="AG55" s="105" t="s">
        <v>1067</v>
      </c>
      <c r="AH55" s="105" t="s">
        <v>1067</v>
      </c>
      <c r="AI55" s="105" t="s">
        <v>1067</v>
      </c>
      <c r="AJ55" s="105" t="s">
        <v>1067</v>
      </c>
      <c r="AK55" s="105" t="s">
        <v>1067</v>
      </c>
      <c r="AL55" s="105" t="s">
        <v>1070</v>
      </c>
      <c r="AV55" s="104"/>
      <c r="AW55" s="116" t="s">
        <v>1061</v>
      </c>
      <c r="AX55" s="118" t="s">
        <v>1074</v>
      </c>
      <c r="AY55" s="116" t="s">
        <v>659</v>
      </c>
      <c r="AZ55" s="164">
        <v>253</v>
      </c>
      <c r="BA55" s="164" t="s">
        <v>1077</v>
      </c>
      <c r="BB55" s="165" t="s">
        <v>1078</v>
      </c>
      <c r="BC55" s="121">
        <v>45923</v>
      </c>
      <c r="BD55" s="116" t="s">
        <v>834</v>
      </c>
      <c r="BG55" s="105">
        <v>2025</v>
      </c>
      <c r="BH55" s="105">
        <v>9</v>
      </c>
      <c r="BN55" s="127"/>
      <c r="BO55" s="127" t="s">
        <v>826</v>
      </c>
      <c r="BR55" s="127" t="s">
        <v>437</v>
      </c>
      <c r="BS55" s="127" t="s">
        <v>827</v>
      </c>
      <c r="BT55" s="127" t="s">
        <v>827</v>
      </c>
      <c r="BU55" s="127" t="s">
        <v>827</v>
      </c>
      <c r="BV55" s="127" t="s">
        <v>828</v>
      </c>
      <c r="BW55" s="127" t="s">
        <v>826</v>
      </c>
      <c r="BX55" s="105" t="s">
        <v>1062</v>
      </c>
      <c r="BZ55" s="105" t="s">
        <v>1063</v>
      </c>
      <c r="CA55" s="164" t="s">
        <v>1063</v>
      </c>
      <c r="CB55" s="164" t="s">
        <v>1066</v>
      </c>
      <c r="CC55" s="105">
        <v>0</v>
      </c>
      <c r="CP55" s="105" t="s">
        <v>820</v>
      </c>
      <c r="CT55" s="129" t="s">
        <v>832</v>
      </c>
      <c r="DZ55" s="105" t="s">
        <v>877</v>
      </c>
      <c r="EO55" s="105" t="s">
        <v>838</v>
      </c>
      <c r="EW55" s="129" t="s">
        <v>829</v>
      </c>
      <c r="EX55" s="129"/>
      <c r="EY55" s="116" t="s">
        <v>666</v>
      </c>
      <c r="EZ55" s="116" t="s">
        <v>667</v>
      </c>
      <c r="FA55" s="116" t="s">
        <v>681</v>
      </c>
      <c r="FB55" s="116" t="s">
        <v>709</v>
      </c>
      <c r="FD55" s="116" t="s">
        <v>740</v>
      </c>
      <c r="FF55" s="129" t="s">
        <v>497</v>
      </c>
      <c r="FI55" s="105" t="s">
        <v>772</v>
      </c>
      <c r="FN55" s="105" t="s">
        <v>883</v>
      </c>
    </row>
    <row r="56" spans="1:170" ht="15" thickBot="1">
      <c r="A56" s="135" t="s">
        <v>937</v>
      </c>
      <c r="B56" s="105" t="s">
        <v>383</v>
      </c>
      <c r="C56" s="129" t="s">
        <v>831</v>
      </c>
      <c r="F56" s="127" t="s">
        <v>398</v>
      </c>
      <c r="J56" s="105" t="s">
        <v>1057</v>
      </c>
      <c r="Q56" s="127" t="s">
        <v>1058</v>
      </c>
      <c r="R56" s="105" t="s">
        <v>1059</v>
      </c>
      <c r="U56" s="105"/>
      <c r="V56" s="116" t="s">
        <v>1064</v>
      </c>
      <c r="W56" s="104"/>
      <c r="X56" s="105" t="s">
        <v>1065</v>
      </c>
      <c r="AB56" s="127" t="s">
        <v>821</v>
      </c>
      <c r="AF56" s="105" t="s">
        <v>1060</v>
      </c>
      <c r="AG56" s="105" t="s">
        <v>1067</v>
      </c>
      <c r="AH56" s="105" t="s">
        <v>1067</v>
      </c>
      <c r="AI56" s="105" t="s">
        <v>1067</v>
      </c>
      <c r="AJ56" s="105" t="s">
        <v>1067</v>
      </c>
      <c r="AK56" s="105" t="s">
        <v>1067</v>
      </c>
      <c r="AL56" s="105" t="s">
        <v>1069</v>
      </c>
      <c r="AV56" s="104"/>
      <c r="AW56" s="116" t="s">
        <v>1061</v>
      </c>
      <c r="AX56" s="118" t="s">
        <v>1075</v>
      </c>
      <c r="AY56" s="116" t="s">
        <v>795</v>
      </c>
      <c r="AZ56" s="164">
        <v>253</v>
      </c>
      <c r="BA56" s="164" t="s">
        <v>1077</v>
      </c>
      <c r="BB56" s="165" t="s">
        <v>1078</v>
      </c>
      <c r="BC56" s="121">
        <v>45923</v>
      </c>
      <c r="BD56" s="128">
        <v>0.625</v>
      </c>
      <c r="BG56" s="105">
        <v>2025</v>
      </c>
      <c r="BH56" s="105">
        <v>9</v>
      </c>
      <c r="BN56" s="127"/>
      <c r="BO56" s="127" t="s">
        <v>826</v>
      </c>
      <c r="BR56" s="127" t="s">
        <v>437</v>
      </c>
      <c r="BS56" s="127" t="s">
        <v>827</v>
      </c>
      <c r="BT56" s="127" t="s">
        <v>827</v>
      </c>
      <c r="BU56" s="127" t="s">
        <v>827</v>
      </c>
      <c r="BV56" s="127" t="s">
        <v>828</v>
      </c>
      <c r="BW56" s="127" t="s">
        <v>826</v>
      </c>
      <c r="BX56" s="105" t="s">
        <v>1062</v>
      </c>
      <c r="BZ56" s="105" t="s">
        <v>1063</v>
      </c>
      <c r="CA56" s="164" t="s">
        <v>1063</v>
      </c>
      <c r="CB56" s="164" t="s">
        <v>1066</v>
      </c>
      <c r="CC56" s="105">
        <v>0</v>
      </c>
      <c r="CP56" s="105" t="s">
        <v>820</v>
      </c>
      <c r="CT56" s="129" t="s">
        <v>832</v>
      </c>
      <c r="DZ56" s="105" t="s">
        <v>877</v>
      </c>
      <c r="EO56" s="105" t="s">
        <v>838</v>
      </c>
      <c r="EW56" s="129" t="s">
        <v>829</v>
      </c>
      <c r="EX56" s="129"/>
      <c r="EY56" s="116" t="s">
        <v>666</v>
      </c>
      <c r="EZ56" s="116" t="s">
        <v>667</v>
      </c>
      <c r="FA56" s="116" t="s">
        <v>692</v>
      </c>
      <c r="FB56" s="116" t="s">
        <v>718</v>
      </c>
      <c r="FD56" s="116" t="s">
        <v>749</v>
      </c>
      <c r="FF56" s="129" t="s">
        <v>497</v>
      </c>
      <c r="FI56" s="105" t="s">
        <v>781</v>
      </c>
      <c r="FN56" s="105" t="s">
        <v>883</v>
      </c>
    </row>
    <row r="57" spans="1:170" ht="15" thickBot="1">
      <c r="A57" s="135" t="s">
        <v>938</v>
      </c>
      <c r="B57" s="105" t="s">
        <v>383</v>
      </c>
      <c r="C57" s="129" t="s">
        <v>831</v>
      </c>
      <c r="F57" s="127" t="s">
        <v>398</v>
      </c>
      <c r="J57" s="105" t="s">
        <v>1057</v>
      </c>
      <c r="Q57" s="127" t="s">
        <v>1058</v>
      </c>
      <c r="R57" s="105" t="s">
        <v>1059</v>
      </c>
      <c r="U57" s="105"/>
      <c r="V57" s="116" t="s">
        <v>1064</v>
      </c>
      <c r="W57" s="104"/>
      <c r="X57" s="105" t="s">
        <v>1065</v>
      </c>
      <c r="AB57" s="127" t="s">
        <v>821</v>
      </c>
      <c r="AF57" s="105" t="s">
        <v>415</v>
      </c>
      <c r="AG57" s="105" t="s">
        <v>415</v>
      </c>
      <c r="AH57" s="105" t="s">
        <v>1067</v>
      </c>
      <c r="AI57" s="105" t="s">
        <v>1067</v>
      </c>
      <c r="AJ57" s="105" t="s">
        <v>1067</v>
      </c>
      <c r="AK57" s="105" t="s">
        <v>1067</v>
      </c>
      <c r="AL57" s="105" t="s">
        <v>1069</v>
      </c>
      <c r="AV57" s="104"/>
      <c r="AW57" s="116" t="s">
        <v>1061</v>
      </c>
      <c r="AX57" s="119" t="s">
        <v>1076</v>
      </c>
      <c r="AY57" s="116" t="s">
        <v>794</v>
      </c>
      <c r="AZ57" s="164">
        <v>253</v>
      </c>
      <c r="BA57" s="164" t="s">
        <v>1077</v>
      </c>
      <c r="BB57" s="165" t="s">
        <v>1078</v>
      </c>
      <c r="BC57" s="121">
        <v>45923</v>
      </c>
      <c r="BD57" s="128">
        <v>0.45833333333333331</v>
      </c>
      <c r="BG57" s="105">
        <v>2025</v>
      </c>
      <c r="BH57" s="105">
        <v>9</v>
      </c>
      <c r="BN57" s="127"/>
      <c r="BO57" s="127" t="s">
        <v>826</v>
      </c>
      <c r="BR57" s="127" t="s">
        <v>437</v>
      </c>
      <c r="BS57" s="127" t="s">
        <v>827</v>
      </c>
      <c r="BT57" s="127" t="s">
        <v>827</v>
      </c>
      <c r="BU57" s="127" t="s">
        <v>827</v>
      </c>
      <c r="BV57" s="127" t="s">
        <v>828</v>
      </c>
      <c r="BW57" s="127" t="s">
        <v>826</v>
      </c>
      <c r="BX57" s="105" t="s">
        <v>1062</v>
      </c>
      <c r="BZ57" s="105" t="s">
        <v>1063</v>
      </c>
      <c r="CA57" s="164" t="s">
        <v>1063</v>
      </c>
      <c r="CB57" s="164" t="s">
        <v>1066</v>
      </c>
      <c r="CC57" s="105">
        <v>0</v>
      </c>
      <c r="CP57" s="105" t="s">
        <v>820</v>
      </c>
      <c r="CT57" s="129" t="s">
        <v>832</v>
      </c>
      <c r="DZ57" s="137" t="s">
        <v>874</v>
      </c>
      <c r="EO57" s="105" t="s">
        <v>839</v>
      </c>
      <c r="EW57" s="129" t="s">
        <v>829</v>
      </c>
      <c r="EX57" s="129"/>
      <c r="EY57" s="116" t="s">
        <v>666</v>
      </c>
      <c r="EZ57" s="116" t="s">
        <v>669</v>
      </c>
      <c r="FA57" s="116" t="s">
        <v>692</v>
      </c>
      <c r="FB57" s="116" t="s">
        <v>718</v>
      </c>
      <c r="FD57" s="116" t="s">
        <v>749</v>
      </c>
      <c r="FF57" s="129" t="s">
        <v>497</v>
      </c>
      <c r="FI57" s="105" t="s">
        <v>781</v>
      </c>
      <c r="FN57" s="105" t="s">
        <v>883</v>
      </c>
    </row>
    <row r="58" spans="1:170" ht="15" thickBot="1">
      <c r="A58" s="135" t="s">
        <v>939</v>
      </c>
      <c r="B58" s="105" t="s">
        <v>383</v>
      </c>
      <c r="C58" s="129" t="s">
        <v>831</v>
      </c>
      <c r="F58" s="127" t="s">
        <v>398</v>
      </c>
      <c r="J58" s="105" t="s">
        <v>1057</v>
      </c>
      <c r="Q58" s="127" t="s">
        <v>1058</v>
      </c>
      <c r="R58" s="105" t="s">
        <v>1059</v>
      </c>
      <c r="U58" s="105"/>
      <c r="V58" s="116" t="s">
        <v>1064</v>
      </c>
      <c r="W58" s="104"/>
      <c r="X58" s="105" t="s">
        <v>1065</v>
      </c>
      <c r="AB58" s="127" t="s">
        <v>821</v>
      </c>
      <c r="AF58" s="105" t="s">
        <v>1060</v>
      </c>
      <c r="AG58" s="105" t="s">
        <v>1067</v>
      </c>
      <c r="AH58" s="105" t="s">
        <v>1067</v>
      </c>
      <c r="AI58" s="105" t="s">
        <v>1067</v>
      </c>
      <c r="AJ58" s="105" t="s">
        <v>1067</v>
      </c>
      <c r="AK58" s="105" t="s">
        <v>1067</v>
      </c>
      <c r="AL58" s="105" t="s">
        <v>1069</v>
      </c>
      <c r="AV58" s="104"/>
      <c r="AW58" s="116" t="s">
        <v>1061</v>
      </c>
      <c r="AX58" s="118" t="s">
        <v>1075</v>
      </c>
      <c r="AY58" s="116" t="s">
        <v>795</v>
      </c>
      <c r="AZ58" s="164">
        <v>253</v>
      </c>
      <c r="BA58" s="164" t="s">
        <v>1077</v>
      </c>
      <c r="BB58" s="165" t="s">
        <v>1078</v>
      </c>
      <c r="BC58" s="121">
        <v>45923</v>
      </c>
      <c r="BD58" s="128">
        <v>0.625</v>
      </c>
      <c r="BG58" s="105">
        <v>2025</v>
      </c>
      <c r="BH58" s="105">
        <v>9</v>
      </c>
      <c r="BN58" s="127"/>
      <c r="BO58" s="127" t="s">
        <v>826</v>
      </c>
      <c r="BR58" s="127" t="s">
        <v>437</v>
      </c>
      <c r="BS58" s="127" t="s">
        <v>827</v>
      </c>
      <c r="BT58" s="127" t="s">
        <v>827</v>
      </c>
      <c r="BU58" s="127" t="s">
        <v>827</v>
      </c>
      <c r="BV58" s="127" t="s">
        <v>828</v>
      </c>
      <c r="BW58" s="127" t="s">
        <v>826</v>
      </c>
      <c r="BX58" s="105" t="s">
        <v>1062</v>
      </c>
      <c r="BZ58" s="105" t="s">
        <v>1063</v>
      </c>
      <c r="CA58" s="164" t="s">
        <v>1063</v>
      </c>
      <c r="CB58" s="164" t="s">
        <v>1066</v>
      </c>
      <c r="CC58" s="105">
        <v>0</v>
      </c>
      <c r="CP58" s="105" t="s">
        <v>820</v>
      </c>
      <c r="CT58" s="129" t="s">
        <v>832</v>
      </c>
      <c r="DZ58" s="137" t="s">
        <v>874</v>
      </c>
      <c r="EO58" s="105" t="s">
        <v>839</v>
      </c>
      <c r="EW58" s="129" t="s">
        <v>829</v>
      </c>
      <c r="EX58" s="129"/>
      <c r="EY58" s="116" t="s">
        <v>666</v>
      </c>
      <c r="EZ58" s="116" t="s">
        <v>669</v>
      </c>
      <c r="FA58" s="116" t="s">
        <v>696</v>
      </c>
      <c r="FB58" s="116" t="s">
        <v>725</v>
      </c>
      <c r="FD58" s="116" t="s">
        <v>757</v>
      </c>
      <c r="FF58" s="129" t="s">
        <v>497</v>
      </c>
      <c r="FI58" s="105" t="s">
        <v>789</v>
      </c>
      <c r="FN58" s="105" t="s">
        <v>883</v>
      </c>
    </row>
    <row r="59" spans="1:170" ht="15" thickBot="1">
      <c r="A59" s="135" t="s">
        <v>940</v>
      </c>
      <c r="B59" s="105" t="s">
        <v>383</v>
      </c>
      <c r="C59" s="129" t="s">
        <v>831</v>
      </c>
      <c r="F59" s="127" t="s">
        <v>398</v>
      </c>
      <c r="J59" s="105" t="s">
        <v>1057</v>
      </c>
      <c r="Q59" s="127" t="s">
        <v>1058</v>
      </c>
      <c r="R59" s="105" t="s">
        <v>1059</v>
      </c>
      <c r="U59" s="105"/>
      <c r="V59" s="116" t="s">
        <v>1064</v>
      </c>
      <c r="W59" s="104"/>
      <c r="X59" s="105" t="s">
        <v>1065</v>
      </c>
      <c r="AB59" s="127" t="s">
        <v>821</v>
      </c>
      <c r="AF59" s="105" t="s">
        <v>1060</v>
      </c>
      <c r="AG59" s="105" t="s">
        <v>1067</v>
      </c>
      <c r="AH59" s="105" t="s">
        <v>1067</v>
      </c>
      <c r="AI59" s="105" t="s">
        <v>1067</v>
      </c>
      <c r="AJ59" s="105" t="s">
        <v>1067</v>
      </c>
      <c r="AK59" s="105" t="s">
        <v>1067</v>
      </c>
      <c r="AL59" s="105" t="s">
        <v>1069</v>
      </c>
      <c r="AV59" s="104"/>
      <c r="AW59" s="116" t="s">
        <v>1061</v>
      </c>
      <c r="AX59" s="118" t="s">
        <v>1073</v>
      </c>
      <c r="AY59" s="116" t="s">
        <v>790</v>
      </c>
      <c r="AZ59" s="164">
        <v>253</v>
      </c>
      <c r="BA59" s="164" t="s">
        <v>1077</v>
      </c>
      <c r="BB59" s="165" t="s">
        <v>1078</v>
      </c>
      <c r="BC59" s="121">
        <v>45924</v>
      </c>
      <c r="BD59" s="128">
        <v>0.375</v>
      </c>
      <c r="BG59" s="105">
        <v>2025</v>
      </c>
      <c r="BH59" s="105">
        <v>9</v>
      </c>
      <c r="BN59" s="127"/>
      <c r="BO59" s="127" t="s">
        <v>826</v>
      </c>
      <c r="BR59" s="127" t="s">
        <v>437</v>
      </c>
      <c r="BS59" s="127" t="s">
        <v>827</v>
      </c>
      <c r="BT59" s="127" t="s">
        <v>827</v>
      </c>
      <c r="BU59" s="127" t="s">
        <v>827</v>
      </c>
      <c r="BV59" s="127" t="s">
        <v>828</v>
      </c>
      <c r="BW59" s="127" t="s">
        <v>826</v>
      </c>
      <c r="BX59" s="105" t="s">
        <v>1062</v>
      </c>
      <c r="BZ59" s="105" t="s">
        <v>1063</v>
      </c>
      <c r="CA59" s="164" t="s">
        <v>1063</v>
      </c>
      <c r="CB59" s="164" t="s">
        <v>1066</v>
      </c>
      <c r="CC59" s="105">
        <v>0</v>
      </c>
      <c r="CP59" s="105" t="s">
        <v>820</v>
      </c>
      <c r="CT59" s="129" t="s">
        <v>832</v>
      </c>
      <c r="DZ59" s="137" t="s">
        <v>874</v>
      </c>
      <c r="EO59" s="105" t="s">
        <v>839</v>
      </c>
      <c r="EW59" s="129" t="s">
        <v>829</v>
      </c>
      <c r="EX59" s="129"/>
      <c r="EY59" s="116" t="s">
        <v>664</v>
      </c>
      <c r="EZ59" s="116" t="s">
        <v>669</v>
      </c>
      <c r="FA59" s="116" t="s">
        <v>695</v>
      </c>
      <c r="FB59" s="116" t="s">
        <v>723</v>
      </c>
      <c r="FD59" s="116" t="s">
        <v>754</v>
      </c>
      <c r="FF59" s="129" t="s">
        <v>497</v>
      </c>
      <c r="FI59" s="105" t="s">
        <v>830</v>
      </c>
      <c r="FN59" s="105" t="s">
        <v>883</v>
      </c>
    </row>
    <row r="60" spans="1:170" ht="15" thickBot="1">
      <c r="A60" s="135" t="s">
        <v>941</v>
      </c>
      <c r="B60" s="105" t="s">
        <v>383</v>
      </c>
      <c r="C60" s="129" t="s">
        <v>831</v>
      </c>
      <c r="F60" s="127" t="s">
        <v>398</v>
      </c>
      <c r="J60" s="105" t="s">
        <v>1057</v>
      </c>
      <c r="Q60" s="127" t="s">
        <v>1058</v>
      </c>
      <c r="R60" s="105" t="s">
        <v>1059</v>
      </c>
      <c r="U60" s="105"/>
      <c r="V60" s="116" t="s">
        <v>1064</v>
      </c>
      <c r="W60" s="104"/>
      <c r="X60" s="105" t="s">
        <v>1065</v>
      </c>
      <c r="AB60" s="127" t="s">
        <v>821</v>
      </c>
      <c r="AF60" s="105" t="s">
        <v>1060</v>
      </c>
      <c r="AG60" s="105" t="s">
        <v>1067</v>
      </c>
      <c r="AH60" s="105" t="s">
        <v>1067</v>
      </c>
      <c r="AI60" s="105" t="s">
        <v>1067</v>
      </c>
      <c r="AJ60" s="105" t="s">
        <v>1067</v>
      </c>
      <c r="AK60" s="105" t="s">
        <v>1067</v>
      </c>
      <c r="AL60" s="105" t="s">
        <v>1069</v>
      </c>
      <c r="AV60" s="104"/>
      <c r="AW60" s="116" t="s">
        <v>1061</v>
      </c>
      <c r="AX60" s="118" t="s">
        <v>1074</v>
      </c>
      <c r="AY60" s="116" t="s">
        <v>659</v>
      </c>
      <c r="AZ60" s="164">
        <v>253</v>
      </c>
      <c r="BA60" s="164" t="s">
        <v>1077</v>
      </c>
      <c r="BB60" s="165" t="s">
        <v>1078</v>
      </c>
      <c r="BC60" s="121">
        <v>45924</v>
      </c>
      <c r="BD60" s="128">
        <v>0.375</v>
      </c>
      <c r="BG60" s="105">
        <v>2025</v>
      </c>
      <c r="BH60" s="105">
        <v>9</v>
      </c>
      <c r="BN60" s="127"/>
      <c r="BO60" s="127" t="s">
        <v>826</v>
      </c>
      <c r="BR60" s="127" t="s">
        <v>437</v>
      </c>
      <c r="BS60" s="127" t="s">
        <v>827</v>
      </c>
      <c r="BT60" s="127" t="s">
        <v>827</v>
      </c>
      <c r="BU60" s="127" t="s">
        <v>827</v>
      </c>
      <c r="BV60" s="127" t="s">
        <v>828</v>
      </c>
      <c r="BW60" s="127" t="s">
        <v>826</v>
      </c>
      <c r="BX60" s="105" t="s">
        <v>1062</v>
      </c>
      <c r="BZ60" s="105" t="s">
        <v>1063</v>
      </c>
      <c r="CA60" s="164" t="s">
        <v>1063</v>
      </c>
      <c r="CB60" s="164" t="s">
        <v>1066</v>
      </c>
      <c r="CC60" s="105">
        <v>0</v>
      </c>
      <c r="CP60" s="105" t="s">
        <v>820</v>
      </c>
      <c r="CT60" s="129" t="s">
        <v>832</v>
      </c>
      <c r="DZ60" s="137" t="s">
        <v>874</v>
      </c>
      <c r="EO60" s="105" t="s">
        <v>839</v>
      </c>
      <c r="EW60" s="129" t="s">
        <v>829</v>
      </c>
      <c r="EX60" s="129"/>
      <c r="EY60" s="116" t="s">
        <v>665</v>
      </c>
      <c r="EZ60" s="116" t="s">
        <v>669</v>
      </c>
      <c r="FA60" s="116" t="s">
        <v>678</v>
      </c>
      <c r="FB60" s="116" t="s">
        <v>660</v>
      </c>
      <c r="FD60" s="116" t="s">
        <v>729</v>
      </c>
      <c r="FF60" s="129" t="s">
        <v>497</v>
      </c>
      <c r="FI60" s="105" t="s">
        <v>761</v>
      </c>
      <c r="FN60" s="105" t="s">
        <v>883</v>
      </c>
    </row>
    <row r="61" spans="1:170" ht="15" thickBot="1">
      <c r="A61" s="135" t="s">
        <v>942</v>
      </c>
      <c r="B61" s="105" t="s">
        <v>383</v>
      </c>
      <c r="C61" s="129" t="s">
        <v>831</v>
      </c>
      <c r="F61" s="127" t="s">
        <v>398</v>
      </c>
      <c r="J61" s="105" t="s">
        <v>1057</v>
      </c>
      <c r="Q61" s="127" t="s">
        <v>1058</v>
      </c>
      <c r="R61" s="105" t="s">
        <v>1059</v>
      </c>
      <c r="U61" s="105"/>
      <c r="V61" s="116" t="s">
        <v>1064</v>
      </c>
      <c r="W61" s="104"/>
      <c r="X61" s="105" t="s">
        <v>1065</v>
      </c>
      <c r="AB61" s="127" t="s">
        <v>821</v>
      </c>
      <c r="AF61" s="105" t="s">
        <v>1060</v>
      </c>
      <c r="AG61" s="105" t="s">
        <v>1067</v>
      </c>
      <c r="AH61" s="105" t="s">
        <v>1067</v>
      </c>
      <c r="AI61" s="105" t="s">
        <v>1067</v>
      </c>
      <c r="AJ61" s="105" t="s">
        <v>1067</v>
      </c>
      <c r="AK61" s="105" t="s">
        <v>1067</v>
      </c>
      <c r="AL61" s="105" t="s">
        <v>1069</v>
      </c>
      <c r="AV61" s="104"/>
      <c r="AW61" s="116" t="s">
        <v>1061</v>
      </c>
      <c r="AX61" s="118" t="s">
        <v>1073</v>
      </c>
      <c r="AY61" s="116" t="s">
        <v>790</v>
      </c>
      <c r="AZ61" s="164">
        <v>253</v>
      </c>
      <c r="BA61" s="164" t="s">
        <v>1077</v>
      </c>
      <c r="BB61" s="165" t="s">
        <v>1078</v>
      </c>
      <c r="BC61" s="121">
        <v>45923</v>
      </c>
      <c r="BD61" s="128" t="s">
        <v>834</v>
      </c>
      <c r="BG61" s="105">
        <v>2025</v>
      </c>
      <c r="BH61" s="105">
        <v>9</v>
      </c>
      <c r="BN61" s="127"/>
      <c r="BO61" s="127" t="s">
        <v>826</v>
      </c>
      <c r="BR61" s="127" t="s">
        <v>437</v>
      </c>
      <c r="BS61" s="127" t="s">
        <v>827</v>
      </c>
      <c r="BT61" s="127" t="s">
        <v>827</v>
      </c>
      <c r="BU61" s="127" t="s">
        <v>827</v>
      </c>
      <c r="BV61" s="127" t="s">
        <v>828</v>
      </c>
      <c r="BW61" s="127" t="s">
        <v>826</v>
      </c>
      <c r="BX61" s="105" t="s">
        <v>1062</v>
      </c>
      <c r="BZ61" s="105" t="s">
        <v>1063</v>
      </c>
      <c r="CA61" s="164" t="s">
        <v>1063</v>
      </c>
      <c r="CB61" s="164" t="s">
        <v>1066</v>
      </c>
      <c r="CC61" s="105">
        <v>0</v>
      </c>
      <c r="CP61" s="105" t="s">
        <v>820</v>
      </c>
      <c r="CT61" s="129" t="s">
        <v>832</v>
      </c>
      <c r="DZ61" s="137" t="s">
        <v>874</v>
      </c>
      <c r="EO61" s="105" t="s">
        <v>839</v>
      </c>
      <c r="EW61" s="129" t="s">
        <v>829</v>
      </c>
      <c r="EX61" s="129"/>
      <c r="EY61" s="116" t="s">
        <v>664</v>
      </c>
      <c r="EZ61" s="116" t="s">
        <v>669</v>
      </c>
      <c r="FA61" s="116" t="s">
        <v>683</v>
      </c>
      <c r="FB61" s="116" t="s">
        <v>705</v>
      </c>
      <c r="FD61" s="116" t="s">
        <v>735</v>
      </c>
      <c r="FF61" s="129" t="s">
        <v>497</v>
      </c>
      <c r="FI61" s="105" t="s">
        <v>767</v>
      </c>
      <c r="FN61" s="105" t="s">
        <v>883</v>
      </c>
    </row>
    <row r="62" spans="1:170" ht="15" thickBot="1">
      <c r="A62" s="135" t="s">
        <v>943</v>
      </c>
      <c r="B62" s="105" t="s">
        <v>383</v>
      </c>
      <c r="C62" s="129" t="s">
        <v>831</v>
      </c>
      <c r="F62" s="127" t="s">
        <v>398</v>
      </c>
      <c r="J62" s="105" t="s">
        <v>1057</v>
      </c>
      <c r="Q62" s="127" t="s">
        <v>1058</v>
      </c>
      <c r="R62" s="105" t="s">
        <v>1059</v>
      </c>
      <c r="U62" s="105"/>
      <c r="V62" s="116" t="s">
        <v>1064</v>
      </c>
      <c r="W62" s="104"/>
      <c r="X62" s="105" t="s">
        <v>1065</v>
      </c>
      <c r="AB62" s="127" t="s">
        <v>821</v>
      </c>
      <c r="AF62" s="105" t="s">
        <v>1060</v>
      </c>
      <c r="AG62" s="105" t="s">
        <v>1067</v>
      </c>
      <c r="AH62" s="105" t="s">
        <v>1067</v>
      </c>
      <c r="AI62" s="105" t="s">
        <v>1067</v>
      </c>
      <c r="AJ62" s="105" t="s">
        <v>1067</v>
      </c>
      <c r="AK62" s="105" t="s">
        <v>1067</v>
      </c>
      <c r="AL62" s="105" t="s">
        <v>1069</v>
      </c>
      <c r="AV62" s="104"/>
      <c r="AW62" s="116" t="s">
        <v>1061</v>
      </c>
      <c r="AX62" s="118" t="s">
        <v>1074</v>
      </c>
      <c r="AY62" s="116" t="s">
        <v>659</v>
      </c>
      <c r="AZ62" s="164">
        <v>253</v>
      </c>
      <c r="BA62" s="164" t="s">
        <v>1077</v>
      </c>
      <c r="BB62" s="165" t="s">
        <v>1078</v>
      </c>
      <c r="BC62" s="121">
        <v>45923</v>
      </c>
      <c r="BD62" s="128" t="s">
        <v>833</v>
      </c>
      <c r="BG62" s="105">
        <v>2025</v>
      </c>
      <c r="BH62" s="105">
        <v>9</v>
      </c>
      <c r="BN62" s="127"/>
      <c r="BO62" s="127" t="s">
        <v>826</v>
      </c>
      <c r="BR62" s="127" t="s">
        <v>437</v>
      </c>
      <c r="BS62" s="127" t="s">
        <v>827</v>
      </c>
      <c r="BT62" s="127" t="s">
        <v>827</v>
      </c>
      <c r="BU62" s="127" t="s">
        <v>827</v>
      </c>
      <c r="BV62" s="127" t="s">
        <v>828</v>
      </c>
      <c r="BW62" s="127" t="s">
        <v>826</v>
      </c>
      <c r="BX62" s="105" t="s">
        <v>1062</v>
      </c>
      <c r="BZ62" s="105" t="s">
        <v>1063</v>
      </c>
      <c r="CA62" s="164" t="s">
        <v>1063</v>
      </c>
      <c r="CB62" s="164" t="s">
        <v>1066</v>
      </c>
      <c r="CC62" s="105">
        <v>0</v>
      </c>
      <c r="CP62" s="105" t="s">
        <v>820</v>
      </c>
      <c r="CT62" s="129" t="s">
        <v>832</v>
      </c>
      <c r="DZ62" s="105" t="s">
        <v>876</v>
      </c>
      <c r="EO62" s="105" t="s">
        <v>840</v>
      </c>
      <c r="EW62" s="129" t="s">
        <v>829</v>
      </c>
      <c r="EX62" s="129"/>
      <c r="EY62" s="116" t="s">
        <v>665</v>
      </c>
      <c r="EZ62" s="116" t="s">
        <v>667</v>
      </c>
      <c r="FA62" s="116" t="s">
        <v>678</v>
      </c>
      <c r="FB62" s="116" t="s">
        <v>660</v>
      </c>
      <c r="FD62" s="116" t="s">
        <v>729</v>
      </c>
      <c r="FF62" s="129" t="s">
        <v>497</v>
      </c>
      <c r="FI62" s="105" t="s">
        <v>761</v>
      </c>
      <c r="FN62" s="105" t="s">
        <v>883</v>
      </c>
    </row>
    <row r="63" spans="1:170" ht="15" thickBot="1">
      <c r="A63" s="135" t="s">
        <v>944</v>
      </c>
      <c r="B63" s="105" t="s">
        <v>383</v>
      </c>
      <c r="C63" s="129" t="s">
        <v>831</v>
      </c>
      <c r="F63" s="127" t="s">
        <v>398</v>
      </c>
      <c r="J63" s="105" t="s">
        <v>1057</v>
      </c>
      <c r="Q63" s="127" t="s">
        <v>1058</v>
      </c>
      <c r="R63" s="105" t="s">
        <v>1059</v>
      </c>
      <c r="U63" s="105"/>
      <c r="V63" s="116" t="s">
        <v>1064</v>
      </c>
      <c r="W63" s="104"/>
      <c r="X63" s="105" t="s">
        <v>1065</v>
      </c>
      <c r="AB63" s="127" t="s">
        <v>821</v>
      </c>
      <c r="AF63" s="105" t="s">
        <v>1060</v>
      </c>
      <c r="AG63" s="105" t="s">
        <v>1067</v>
      </c>
      <c r="AH63" s="105" t="s">
        <v>1067</v>
      </c>
      <c r="AI63" s="105" t="s">
        <v>1067</v>
      </c>
      <c r="AJ63" s="105" t="s">
        <v>1067</v>
      </c>
      <c r="AK63" s="105" t="s">
        <v>1067</v>
      </c>
      <c r="AL63" s="105" t="s">
        <v>1069</v>
      </c>
      <c r="AV63" s="104"/>
      <c r="AW63" s="116" t="s">
        <v>1061</v>
      </c>
      <c r="AX63" s="118" t="s">
        <v>1073</v>
      </c>
      <c r="AY63" s="116" t="s">
        <v>790</v>
      </c>
      <c r="AZ63" s="164">
        <v>253</v>
      </c>
      <c r="BA63" s="164" t="s">
        <v>1077</v>
      </c>
      <c r="BB63" s="165" t="s">
        <v>1078</v>
      </c>
      <c r="BC63" s="121">
        <v>45924</v>
      </c>
      <c r="BD63" s="128">
        <v>0.7583333333333333</v>
      </c>
      <c r="BG63" s="105">
        <v>2025</v>
      </c>
      <c r="BH63" s="105">
        <v>9</v>
      </c>
      <c r="BN63" s="127"/>
      <c r="BO63" s="127" t="s">
        <v>826</v>
      </c>
      <c r="BR63" s="127" t="s">
        <v>437</v>
      </c>
      <c r="BS63" s="127" t="s">
        <v>827</v>
      </c>
      <c r="BT63" s="127" t="s">
        <v>827</v>
      </c>
      <c r="BU63" s="127" t="s">
        <v>827</v>
      </c>
      <c r="BV63" s="127" t="s">
        <v>828</v>
      </c>
      <c r="BW63" s="127" t="s">
        <v>826</v>
      </c>
      <c r="BX63" s="105" t="s">
        <v>1062</v>
      </c>
      <c r="BZ63" s="105" t="s">
        <v>1063</v>
      </c>
      <c r="CA63" s="164" t="s">
        <v>1063</v>
      </c>
      <c r="CB63" s="164" t="s">
        <v>1066</v>
      </c>
      <c r="CC63" s="105">
        <v>0</v>
      </c>
      <c r="CP63" s="105" t="s">
        <v>820</v>
      </c>
      <c r="CT63" s="129" t="s">
        <v>832</v>
      </c>
      <c r="DZ63" s="105" t="s">
        <v>876</v>
      </c>
      <c r="EO63" s="105" t="s">
        <v>840</v>
      </c>
      <c r="EW63" s="129" t="s">
        <v>829</v>
      </c>
      <c r="EX63" s="129"/>
      <c r="EY63" s="116" t="s">
        <v>664</v>
      </c>
      <c r="EZ63" s="116" t="s">
        <v>667</v>
      </c>
      <c r="FA63" s="116" t="s">
        <v>687</v>
      </c>
      <c r="FB63" s="116" t="s">
        <v>712</v>
      </c>
      <c r="FD63" s="116" t="s">
        <v>751</v>
      </c>
      <c r="FF63" s="129" t="s">
        <v>497</v>
      </c>
      <c r="FI63" s="105" t="s">
        <v>784</v>
      </c>
      <c r="FN63" s="105" t="s">
        <v>883</v>
      </c>
    </row>
    <row r="64" spans="1:170" ht="15" thickBot="1">
      <c r="A64" s="135" t="s">
        <v>945</v>
      </c>
      <c r="B64" s="105" t="s">
        <v>383</v>
      </c>
      <c r="C64" s="129" t="s">
        <v>831</v>
      </c>
      <c r="F64" s="127" t="s">
        <v>398</v>
      </c>
      <c r="J64" s="105" t="s">
        <v>1057</v>
      </c>
      <c r="Q64" s="127" t="s">
        <v>1058</v>
      </c>
      <c r="R64" s="105" t="s">
        <v>1059</v>
      </c>
      <c r="U64" s="105"/>
      <c r="V64" s="116" t="s">
        <v>1064</v>
      </c>
      <c r="W64" s="104"/>
      <c r="X64" s="105" t="s">
        <v>1065</v>
      </c>
      <c r="AB64" s="127" t="s">
        <v>821</v>
      </c>
      <c r="AF64" s="105" t="s">
        <v>1060</v>
      </c>
      <c r="AG64" s="105" t="s">
        <v>1067</v>
      </c>
      <c r="AH64" s="105" t="s">
        <v>1067</v>
      </c>
      <c r="AI64" s="105" t="s">
        <v>1067</v>
      </c>
      <c r="AJ64" s="105" t="s">
        <v>1067</v>
      </c>
      <c r="AK64" s="105" t="s">
        <v>1067</v>
      </c>
      <c r="AL64" s="105" t="s">
        <v>1069</v>
      </c>
      <c r="AV64" s="104"/>
      <c r="AW64" s="116" t="s">
        <v>1061</v>
      </c>
      <c r="AX64" s="118" t="s">
        <v>1073</v>
      </c>
      <c r="AY64" s="116" t="s">
        <v>790</v>
      </c>
      <c r="AZ64" s="164">
        <v>253</v>
      </c>
      <c r="BA64" s="164" t="s">
        <v>1077</v>
      </c>
      <c r="BB64" s="165" t="s">
        <v>1078</v>
      </c>
      <c r="BC64" s="121">
        <v>45922</v>
      </c>
      <c r="BD64" s="128">
        <v>0.625</v>
      </c>
      <c r="BG64" s="105">
        <v>2025</v>
      </c>
      <c r="BH64" s="105">
        <v>9</v>
      </c>
      <c r="BN64" s="127"/>
      <c r="BO64" s="127" t="s">
        <v>826</v>
      </c>
      <c r="BR64" s="127" t="s">
        <v>437</v>
      </c>
      <c r="BS64" s="127" t="s">
        <v>827</v>
      </c>
      <c r="BT64" s="127" t="s">
        <v>827</v>
      </c>
      <c r="BU64" s="127" t="s">
        <v>827</v>
      </c>
      <c r="BV64" s="127" t="s">
        <v>828</v>
      </c>
      <c r="BW64" s="127" t="s">
        <v>826</v>
      </c>
      <c r="BX64" s="105" t="s">
        <v>1062</v>
      </c>
      <c r="BZ64" s="105" t="s">
        <v>1063</v>
      </c>
      <c r="CA64" s="164" t="s">
        <v>1063</v>
      </c>
      <c r="CB64" s="164" t="s">
        <v>1066</v>
      </c>
      <c r="CC64" s="105">
        <v>0</v>
      </c>
      <c r="CP64" s="105" t="s">
        <v>820</v>
      </c>
      <c r="CT64" s="129" t="s">
        <v>832</v>
      </c>
      <c r="DZ64" s="105" t="s">
        <v>875</v>
      </c>
      <c r="EO64" s="105" t="s">
        <v>841</v>
      </c>
      <c r="EW64" s="129" t="s">
        <v>829</v>
      </c>
      <c r="EX64" s="129"/>
      <c r="EY64" s="116" t="s">
        <v>664</v>
      </c>
      <c r="EZ64" s="116" t="s">
        <v>671</v>
      </c>
      <c r="FA64" s="116" t="s">
        <v>680</v>
      </c>
      <c r="FB64" s="116" t="s">
        <v>702</v>
      </c>
      <c r="FD64" s="116" t="s">
        <v>732</v>
      </c>
      <c r="FF64" s="129" t="s">
        <v>497</v>
      </c>
      <c r="FI64" s="105" t="s">
        <v>764</v>
      </c>
      <c r="FN64" s="105" t="s">
        <v>883</v>
      </c>
    </row>
    <row r="65" spans="1:170" ht="15" thickBot="1">
      <c r="A65" s="135" t="s">
        <v>946</v>
      </c>
      <c r="B65" s="105" t="s">
        <v>383</v>
      </c>
      <c r="C65" s="129" t="s">
        <v>831</v>
      </c>
      <c r="F65" s="127" t="s">
        <v>398</v>
      </c>
      <c r="J65" s="105" t="s">
        <v>1057</v>
      </c>
      <c r="Q65" s="127" t="s">
        <v>1058</v>
      </c>
      <c r="R65" s="105" t="s">
        <v>1059</v>
      </c>
      <c r="U65" s="105"/>
      <c r="V65" s="116" t="s">
        <v>1064</v>
      </c>
      <c r="W65" s="104"/>
      <c r="X65" s="105" t="s">
        <v>1065</v>
      </c>
      <c r="AB65" s="127" t="s">
        <v>821</v>
      </c>
      <c r="AF65" s="105" t="s">
        <v>1060</v>
      </c>
      <c r="AG65" s="105" t="s">
        <v>1067</v>
      </c>
      <c r="AH65" s="105" t="s">
        <v>1067</v>
      </c>
      <c r="AI65" s="105" t="s">
        <v>1067</v>
      </c>
      <c r="AJ65" s="105" t="s">
        <v>1067</v>
      </c>
      <c r="AK65" s="105" t="s">
        <v>1067</v>
      </c>
      <c r="AL65" s="105" t="s">
        <v>1069</v>
      </c>
      <c r="AV65" s="104"/>
      <c r="AW65" s="116" t="s">
        <v>1061</v>
      </c>
      <c r="AX65" s="118" t="s">
        <v>1073</v>
      </c>
      <c r="AY65" s="116" t="s">
        <v>790</v>
      </c>
      <c r="AZ65" s="164">
        <v>253</v>
      </c>
      <c r="BA65" s="164" t="s">
        <v>1077</v>
      </c>
      <c r="BB65" s="165" t="s">
        <v>1078</v>
      </c>
      <c r="BC65" s="121">
        <v>45923</v>
      </c>
      <c r="BD65" s="128">
        <v>0.375</v>
      </c>
      <c r="BG65" s="105">
        <v>205</v>
      </c>
      <c r="BH65" s="105">
        <v>9</v>
      </c>
      <c r="BN65" s="127"/>
      <c r="BO65" s="127" t="s">
        <v>826</v>
      </c>
      <c r="BR65" s="127" t="s">
        <v>437</v>
      </c>
      <c r="BS65" s="127" t="s">
        <v>827</v>
      </c>
      <c r="BT65" s="127" t="s">
        <v>827</v>
      </c>
      <c r="BU65" s="127" t="s">
        <v>827</v>
      </c>
      <c r="BV65" s="127" t="s">
        <v>828</v>
      </c>
      <c r="BW65" s="127" t="s">
        <v>826</v>
      </c>
      <c r="BX65" s="105" t="s">
        <v>1062</v>
      </c>
      <c r="BZ65" s="105" t="s">
        <v>1063</v>
      </c>
      <c r="CA65" s="164" t="s">
        <v>1063</v>
      </c>
      <c r="CB65" s="164" t="s">
        <v>1066</v>
      </c>
      <c r="CC65" s="105">
        <v>0</v>
      </c>
      <c r="CP65" s="105" t="s">
        <v>820</v>
      </c>
      <c r="CT65" s="129" t="s">
        <v>832</v>
      </c>
      <c r="DZ65" s="137" t="s">
        <v>874</v>
      </c>
      <c r="EO65" s="105" t="s">
        <v>842</v>
      </c>
      <c r="EW65" s="129" t="s">
        <v>829</v>
      </c>
      <c r="EX65" s="129"/>
      <c r="EY65" s="116" t="s">
        <v>664</v>
      </c>
      <c r="EZ65" s="116" t="s">
        <v>668</v>
      </c>
      <c r="FA65" s="116" t="s">
        <v>677</v>
      </c>
      <c r="FB65" s="116" t="s">
        <v>699</v>
      </c>
      <c r="FD65" s="116" t="s">
        <v>728</v>
      </c>
      <c r="FF65" s="129" t="s">
        <v>497</v>
      </c>
      <c r="FI65" s="105" t="s">
        <v>760</v>
      </c>
      <c r="FN65" s="105" t="s">
        <v>883</v>
      </c>
    </row>
    <row r="66" spans="1:170" ht="15" thickBot="1">
      <c r="A66" s="135" t="s">
        <v>947</v>
      </c>
      <c r="B66" s="105" t="s">
        <v>383</v>
      </c>
      <c r="C66" s="129" t="s">
        <v>831</v>
      </c>
      <c r="F66" s="127" t="s">
        <v>398</v>
      </c>
      <c r="J66" s="105" t="s">
        <v>1057</v>
      </c>
      <c r="Q66" s="127" t="s">
        <v>1058</v>
      </c>
      <c r="R66" s="105" t="s">
        <v>1059</v>
      </c>
      <c r="U66" s="105"/>
      <c r="V66" s="116" t="s">
        <v>1064</v>
      </c>
      <c r="W66" s="104"/>
      <c r="X66" s="105" t="s">
        <v>1065</v>
      </c>
      <c r="AB66" s="127" t="s">
        <v>821</v>
      </c>
      <c r="AF66" s="105" t="s">
        <v>1060</v>
      </c>
      <c r="AG66" s="105" t="s">
        <v>1067</v>
      </c>
      <c r="AH66" s="105" t="s">
        <v>1067</v>
      </c>
      <c r="AI66" s="105" t="s">
        <v>1067</v>
      </c>
      <c r="AJ66" s="105" t="s">
        <v>1067</v>
      </c>
      <c r="AK66" s="105" t="s">
        <v>1067</v>
      </c>
      <c r="AL66" s="105" t="s">
        <v>1069</v>
      </c>
      <c r="AV66" s="104"/>
      <c r="AW66" s="116" t="s">
        <v>1061</v>
      </c>
      <c r="AX66" s="118" t="s">
        <v>1073</v>
      </c>
      <c r="AY66" s="116" t="s">
        <v>790</v>
      </c>
      <c r="AZ66" s="164">
        <v>253</v>
      </c>
      <c r="BA66" s="164" t="s">
        <v>1077</v>
      </c>
      <c r="BB66" s="165" t="s">
        <v>1078</v>
      </c>
      <c r="BC66" s="121">
        <v>45925</v>
      </c>
      <c r="BD66" s="128">
        <v>0.375</v>
      </c>
      <c r="BH66" s="105">
        <v>9</v>
      </c>
      <c r="BN66" s="127"/>
      <c r="BO66" s="127" t="s">
        <v>826</v>
      </c>
      <c r="BR66" s="127" t="s">
        <v>437</v>
      </c>
      <c r="BS66" s="127" t="s">
        <v>827</v>
      </c>
      <c r="BT66" s="127" t="s">
        <v>827</v>
      </c>
      <c r="BU66" s="127" t="s">
        <v>827</v>
      </c>
      <c r="BV66" s="127" t="s">
        <v>828</v>
      </c>
      <c r="BW66" s="127" t="s">
        <v>826</v>
      </c>
      <c r="BX66" s="105" t="s">
        <v>1062</v>
      </c>
      <c r="BZ66" s="105" t="s">
        <v>1063</v>
      </c>
      <c r="CA66" s="164" t="s">
        <v>1063</v>
      </c>
      <c r="CB66" s="164" t="s">
        <v>1066</v>
      </c>
      <c r="CC66" s="105">
        <v>0</v>
      </c>
      <c r="CP66" s="105" t="s">
        <v>820</v>
      </c>
      <c r="CT66" s="129" t="s">
        <v>832</v>
      </c>
      <c r="DZ66" s="137" t="s">
        <v>874</v>
      </c>
      <c r="EO66" s="105" t="s">
        <v>842</v>
      </c>
      <c r="EW66" s="129" t="s">
        <v>829</v>
      </c>
      <c r="EX66" s="129"/>
      <c r="EY66" s="116" t="s">
        <v>664</v>
      </c>
      <c r="EZ66" s="116" t="s">
        <v>668</v>
      </c>
      <c r="FA66" s="116" t="s">
        <v>694</v>
      </c>
      <c r="FB66" s="116" t="s">
        <v>721</v>
      </c>
      <c r="FD66" s="116" t="s">
        <v>752</v>
      </c>
      <c r="FF66" s="129" t="s">
        <v>497</v>
      </c>
      <c r="FI66" s="105" t="s">
        <v>785</v>
      </c>
      <c r="FN66" s="105" t="s">
        <v>883</v>
      </c>
    </row>
    <row r="67" spans="1:170" ht="15" thickBot="1">
      <c r="A67" s="135" t="s">
        <v>948</v>
      </c>
      <c r="B67" s="105" t="s">
        <v>383</v>
      </c>
      <c r="C67" s="129" t="s">
        <v>831</v>
      </c>
      <c r="F67" s="127" t="s">
        <v>398</v>
      </c>
      <c r="J67" s="105" t="s">
        <v>1057</v>
      </c>
      <c r="Q67" s="127" t="s">
        <v>1058</v>
      </c>
      <c r="R67" s="105" t="s">
        <v>1059</v>
      </c>
      <c r="U67" s="105"/>
      <c r="V67" s="116" t="s">
        <v>1064</v>
      </c>
      <c r="W67" s="104"/>
      <c r="X67" s="105" t="s">
        <v>1065</v>
      </c>
      <c r="AB67" s="127" t="s">
        <v>821</v>
      </c>
      <c r="AF67" s="105" t="s">
        <v>1060</v>
      </c>
      <c r="AG67" s="105" t="s">
        <v>1067</v>
      </c>
      <c r="AH67" s="105" t="s">
        <v>1067</v>
      </c>
      <c r="AI67" s="105" t="s">
        <v>1067</v>
      </c>
      <c r="AJ67" s="105" t="s">
        <v>1067</v>
      </c>
      <c r="AK67" s="105" t="s">
        <v>1067</v>
      </c>
      <c r="AL67" s="105" t="s">
        <v>1069</v>
      </c>
      <c r="AV67" s="104"/>
      <c r="AW67" s="116" t="s">
        <v>1061</v>
      </c>
      <c r="AX67" s="118" t="s">
        <v>1073</v>
      </c>
      <c r="AY67" s="116" t="s">
        <v>790</v>
      </c>
      <c r="AZ67" s="164">
        <v>253</v>
      </c>
      <c r="BA67" s="164" t="s">
        <v>1077</v>
      </c>
      <c r="BB67" s="165" t="s">
        <v>1078</v>
      </c>
      <c r="BC67" s="121">
        <v>45923</v>
      </c>
      <c r="BD67" s="128">
        <v>0.76388888888888884</v>
      </c>
      <c r="BG67" s="105">
        <v>2025</v>
      </c>
      <c r="BH67" s="105">
        <v>9</v>
      </c>
      <c r="BN67" s="127"/>
      <c r="BO67" s="127" t="s">
        <v>826</v>
      </c>
      <c r="BR67" s="127" t="s">
        <v>437</v>
      </c>
      <c r="BS67" s="127" t="s">
        <v>827</v>
      </c>
      <c r="BT67" s="127" t="s">
        <v>827</v>
      </c>
      <c r="BU67" s="127" t="s">
        <v>827</v>
      </c>
      <c r="BV67" s="127" t="s">
        <v>828</v>
      </c>
      <c r="BW67" s="127" t="s">
        <v>826</v>
      </c>
      <c r="BX67" s="105" t="s">
        <v>1062</v>
      </c>
      <c r="BZ67" s="105" t="s">
        <v>1063</v>
      </c>
      <c r="CA67" s="164" t="s">
        <v>1063</v>
      </c>
      <c r="CB67" s="164" t="s">
        <v>1066</v>
      </c>
      <c r="CC67" s="105">
        <v>0</v>
      </c>
      <c r="CP67" s="105" t="s">
        <v>820</v>
      </c>
      <c r="CT67" s="129" t="s">
        <v>832</v>
      </c>
      <c r="DZ67" s="137" t="s">
        <v>874</v>
      </c>
      <c r="EO67" s="105" t="s">
        <v>843</v>
      </c>
      <c r="EW67" s="129" t="s">
        <v>829</v>
      </c>
      <c r="EX67" s="129"/>
      <c r="EY67" s="116" t="s">
        <v>664</v>
      </c>
      <c r="EZ67" s="116" t="s">
        <v>667</v>
      </c>
      <c r="FA67" s="116" t="s">
        <v>675</v>
      </c>
      <c r="FB67" s="116" t="s">
        <v>707</v>
      </c>
      <c r="FD67" s="116" t="s">
        <v>738</v>
      </c>
      <c r="FF67" s="129" t="s">
        <v>497</v>
      </c>
      <c r="FI67" s="105" t="s">
        <v>770</v>
      </c>
      <c r="FN67" s="105" t="s">
        <v>883</v>
      </c>
    </row>
    <row r="68" spans="1:170" ht="15" thickBot="1">
      <c r="A68" s="135" t="s">
        <v>949</v>
      </c>
      <c r="B68" s="105" t="s">
        <v>383</v>
      </c>
      <c r="C68" s="129" t="s">
        <v>831</v>
      </c>
      <c r="F68" s="127" t="s">
        <v>398</v>
      </c>
      <c r="J68" s="105" t="s">
        <v>1057</v>
      </c>
      <c r="Q68" s="127" t="s">
        <v>1058</v>
      </c>
      <c r="R68" s="105" t="s">
        <v>1059</v>
      </c>
      <c r="U68" s="105"/>
      <c r="V68" s="116" t="s">
        <v>1064</v>
      </c>
      <c r="W68" s="104"/>
      <c r="X68" s="105" t="s">
        <v>1065</v>
      </c>
      <c r="AB68" s="127" t="s">
        <v>821</v>
      </c>
      <c r="AF68" s="105" t="s">
        <v>796</v>
      </c>
      <c r="AG68" s="105" t="s">
        <v>1067</v>
      </c>
      <c r="AH68" s="105" t="s">
        <v>1067</v>
      </c>
      <c r="AI68" s="105" t="s">
        <v>1067</v>
      </c>
      <c r="AJ68" s="105" t="s">
        <v>1067</v>
      </c>
      <c r="AK68" s="105" t="s">
        <v>1067</v>
      </c>
      <c r="AL68" s="105" t="s">
        <v>1069</v>
      </c>
      <c r="AV68" s="104"/>
      <c r="AW68" s="116" t="s">
        <v>1061</v>
      </c>
      <c r="AX68" s="118" t="s">
        <v>1074</v>
      </c>
      <c r="AY68" s="116" t="s">
        <v>659</v>
      </c>
      <c r="AZ68" s="164">
        <v>253</v>
      </c>
      <c r="BA68" s="164" t="s">
        <v>1077</v>
      </c>
      <c r="BB68" s="165" t="s">
        <v>1078</v>
      </c>
      <c r="BC68" s="121">
        <v>45922</v>
      </c>
      <c r="BD68" s="128" t="s">
        <v>833</v>
      </c>
      <c r="BG68" s="105">
        <v>2025</v>
      </c>
      <c r="BH68" s="105">
        <v>9</v>
      </c>
      <c r="BN68" s="127"/>
      <c r="BO68" s="127" t="s">
        <v>826</v>
      </c>
      <c r="BR68" s="127" t="s">
        <v>437</v>
      </c>
      <c r="BS68" s="127" t="s">
        <v>827</v>
      </c>
      <c r="BT68" s="127" t="s">
        <v>827</v>
      </c>
      <c r="BU68" s="127" t="s">
        <v>827</v>
      </c>
      <c r="BV68" s="127" t="s">
        <v>828</v>
      </c>
      <c r="BW68" s="127" t="s">
        <v>826</v>
      </c>
      <c r="BX68" s="105" t="s">
        <v>1062</v>
      </c>
      <c r="BZ68" s="105" t="s">
        <v>1063</v>
      </c>
      <c r="CA68" s="164" t="s">
        <v>1063</v>
      </c>
      <c r="CB68" s="164" t="s">
        <v>1066</v>
      </c>
      <c r="CC68" s="105">
        <v>0</v>
      </c>
      <c r="CP68" s="105" t="s">
        <v>820</v>
      </c>
      <c r="CT68" s="129" t="s">
        <v>832</v>
      </c>
      <c r="DZ68" s="105" t="s">
        <v>878</v>
      </c>
      <c r="EO68" s="105" t="s">
        <v>844</v>
      </c>
      <c r="EW68" s="129" t="s">
        <v>829</v>
      </c>
      <c r="EX68" s="129"/>
      <c r="EY68" s="116" t="s">
        <v>665</v>
      </c>
      <c r="EZ68" s="116" t="s">
        <v>667</v>
      </c>
      <c r="FA68" s="116" t="s">
        <v>678</v>
      </c>
      <c r="FB68" s="116" t="s">
        <v>660</v>
      </c>
      <c r="FD68" s="116" t="s">
        <v>729</v>
      </c>
      <c r="FF68" s="129" t="s">
        <v>497</v>
      </c>
      <c r="FI68" s="105" t="s">
        <v>761</v>
      </c>
      <c r="FN68" s="105" t="s">
        <v>883</v>
      </c>
    </row>
    <row r="69" spans="1:170" ht="15" thickBot="1">
      <c r="A69" s="135" t="s">
        <v>950</v>
      </c>
      <c r="B69" s="105" t="s">
        <v>383</v>
      </c>
      <c r="C69" s="129" t="s">
        <v>831</v>
      </c>
      <c r="F69" s="127" t="s">
        <v>398</v>
      </c>
      <c r="J69" s="105" t="s">
        <v>1057</v>
      </c>
      <c r="Q69" s="127" t="s">
        <v>1058</v>
      </c>
      <c r="R69" s="105" t="s">
        <v>1059</v>
      </c>
      <c r="U69" s="105"/>
      <c r="V69" s="116" t="s">
        <v>1064</v>
      </c>
      <c r="W69" s="104"/>
      <c r="X69" s="105" t="s">
        <v>1065</v>
      </c>
      <c r="AB69" s="127" t="s">
        <v>821</v>
      </c>
      <c r="AF69" s="105" t="s">
        <v>811</v>
      </c>
      <c r="AG69" s="105" t="s">
        <v>415</v>
      </c>
      <c r="AH69" s="105" t="s">
        <v>1067</v>
      </c>
      <c r="AI69" s="105" t="s">
        <v>1067</v>
      </c>
      <c r="AJ69" s="105" t="s">
        <v>1067</v>
      </c>
      <c r="AK69" s="105" t="s">
        <v>1067</v>
      </c>
      <c r="AL69" s="105" t="s">
        <v>1069</v>
      </c>
      <c r="AV69" s="104"/>
      <c r="AW69" s="116" t="s">
        <v>1061</v>
      </c>
      <c r="AX69" s="118" t="s">
        <v>1074</v>
      </c>
      <c r="AY69" s="116" t="s">
        <v>659</v>
      </c>
      <c r="AZ69" s="164">
        <v>253</v>
      </c>
      <c r="BA69" s="164" t="s">
        <v>1077</v>
      </c>
      <c r="BB69" s="165" t="s">
        <v>1078</v>
      </c>
      <c r="BC69" s="121">
        <v>45923</v>
      </c>
      <c r="BD69" s="128" t="s">
        <v>833</v>
      </c>
      <c r="BG69" s="105">
        <v>2025</v>
      </c>
      <c r="BH69" s="105">
        <v>9</v>
      </c>
      <c r="BN69" s="127"/>
      <c r="BO69" s="127" t="s">
        <v>826</v>
      </c>
      <c r="BR69" s="127" t="s">
        <v>437</v>
      </c>
      <c r="BS69" s="127" t="s">
        <v>827</v>
      </c>
      <c r="BT69" s="127" t="s">
        <v>827</v>
      </c>
      <c r="BU69" s="127" t="s">
        <v>827</v>
      </c>
      <c r="BV69" s="127" t="s">
        <v>828</v>
      </c>
      <c r="BW69" s="127" t="s">
        <v>826</v>
      </c>
      <c r="BX69" s="105" t="s">
        <v>1062</v>
      </c>
      <c r="BZ69" s="105" t="s">
        <v>1063</v>
      </c>
      <c r="CA69" s="164" t="s">
        <v>1063</v>
      </c>
      <c r="CB69" s="164" t="s">
        <v>1066</v>
      </c>
      <c r="CC69" s="105">
        <v>0</v>
      </c>
      <c r="CP69" s="105" t="s">
        <v>820</v>
      </c>
      <c r="CT69" s="129" t="s">
        <v>832</v>
      </c>
      <c r="DZ69" s="105" t="s">
        <v>877</v>
      </c>
      <c r="EO69" s="105" t="s">
        <v>844</v>
      </c>
      <c r="EW69" s="129" t="s">
        <v>829</v>
      </c>
      <c r="EX69" s="129"/>
      <c r="EY69" s="116" t="s">
        <v>665</v>
      </c>
      <c r="EZ69" s="116" t="s">
        <v>667</v>
      </c>
      <c r="FA69" s="116" t="s">
        <v>678</v>
      </c>
      <c r="FB69" s="116" t="s">
        <v>660</v>
      </c>
      <c r="FD69" s="116" t="s">
        <v>729</v>
      </c>
      <c r="FF69" s="129" t="s">
        <v>497</v>
      </c>
      <c r="FI69" s="105" t="s">
        <v>761</v>
      </c>
      <c r="FN69" s="105" t="s">
        <v>883</v>
      </c>
    </row>
    <row r="70" spans="1:170" ht="15" thickBot="1">
      <c r="A70" s="135" t="s">
        <v>951</v>
      </c>
      <c r="B70" s="105" t="s">
        <v>383</v>
      </c>
      <c r="C70" s="129" t="s">
        <v>831</v>
      </c>
      <c r="F70" s="127" t="s">
        <v>398</v>
      </c>
      <c r="J70" s="105" t="s">
        <v>1057</v>
      </c>
      <c r="Q70" s="127" t="s">
        <v>1058</v>
      </c>
      <c r="R70" s="105" t="s">
        <v>1059</v>
      </c>
      <c r="U70" s="105"/>
      <c r="V70" s="116" t="s">
        <v>1064</v>
      </c>
      <c r="W70" s="104"/>
      <c r="X70" s="105" t="s">
        <v>1065</v>
      </c>
      <c r="AB70" s="127" t="s">
        <v>821</v>
      </c>
      <c r="AF70" s="105" t="s">
        <v>1060</v>
      </c>
      <c r="AG70" s="105" t="s">
        <v>1067</v>
      </c>
      <c r="AH70" s="105" t="s">
        <v>1067</v>
      </c>
      <c r="AI70" s="105" t="s">
        <v>1067</v>
      </c>
      <c r="AJ70" s="105" t="s">
        <v>1067</v>
      </c>
      <c r="AK70" s="105" t="s">
        <v>1067</v>
      </c>
      <c r="AL70" s="105" t="s">
        <v>1069</v>
      </c>
      <c r="AV70" s="104"/>
      <c r="AW70" s="116" t="s">
        <v>1061</v>
      </c>
      <c r="AX70" s="118" t="s">
        <v>1073</v>
      </c>
      <c r="AY70" s="116" t="s">
        <v>790</v>
      </c>
      <c r="AZ70" s="164">
        <v>253</v>
      </c>
      <c r="BA70" s="164" t="s">
        <v>1077</v>
      </c>
      <c r="BB70" s="165" t="s">
        <v>1078</v>
      </c>
      <c r="BC70" s="121">
        <v>45923</v>
      </c>
      <c r="BD70" s="128" t="s">
        <v>833</v>
      </c>
      <c r="BG70" s="105">
        <v>2025</v>
      </c>
      <c r="BH70" s="105">
        <v>9</v>
      </c>
      <c r="BN70" s="127"/>
      <c r="BO70" s="127" t="s">
        <v>826</v>
      </c>
      <c r="BR70" s="127" t="s">
        <v>437</v>
      </c>
      <c r="BS70" s="127" t="s">
        <v>827</v>
      </c>
      <c r="BT70" s="127" t="s">
        <v>827</v>
      </c>
      <c r="BU70" s="127" t="s">
        <v>827</v>
      </c>
      <c r="BV70" s="127" t="s">
        <v>828</v>
      </c>
      <c r="BW70" s="127" t="s">
        <v>826</v>
      </c>
      <c r="BX70" s="105" t="s">
        <v>1062</v>
      </c>
      <c r="BZ70" s="105" t="s">
        <v>1063</v>
      </c>
      <c r="CA70" s="164" t="s">
        <v>1063</v>
      </c>
      <c r="CB70" s="164" t="s">
        <v>1066</v>
      </c>
      <c r="CC70" s="105">
        <v>0</v>
      </c>
      <c r="CP70" s="105" t="s">
        <v>820</v>
      </c>
      <c r="CT70" s="129" t="s">
        <v>832</v>
      </c>
      <c r="DZ70" s="105" t="s">
        <v>877</v>
      </c>
      <c r="EO70" s="105" t="s">
        <v>844</v>
      </c>
      <c r="EW70" s="129" t="s">
        <v>829</v>
      </c>
      <c r="EX70" s="129"/>
      <c r="EY70" s="116" t="s">
        <v>664</v>
      </c>
      <c r="EZ70" s="116" t="s">
        <v>667</v>
      </c>
      <c r="FA70" s="116" t="s">
        <v>682</v>
      </c>
      <c r="FB70" s="116" t="s">
        <v>704</v>
      </c>
      <c r="FD70" s="116" t="s">
        <v>734</v>
      </c>
      <c r="FF70" s="129" t="s">
        <v>497</v>
      </c>
      <c r="FI70" s="105" t="s">
        <v>766</v>
      </c>
      <c r="FN70" s="105" t="s">
        <v>883</v>
      </c>
    </row>
    <row r="71" spans="1:170" ht="15" thickBot="1">
      <c r="A71" s="135" t="s">
        <v>952</v>
      </c>
      <c r="B71" s="105" t="s">
        <v>383</v>
      </c>
      <c r="C71" s="129" t="s">
        <v>831</v>
      </c>
      <c r="F71" s="127" t="s">
        <v>398</v>
      </c>
      <c r="J71" s="105" t="s">
        <v>1057</v>
      </c>
      <c r="Q71" s="127" t="s">
        <v>1058</v>
      </c>
      <c r="R71" s="105" t="s">
        <v>1059</v>
      </c>
      <c r="U71" s="105"/>
      <c r="V71" s="116" t="s">
        <v>1064</v>
      </c>
      <c r="W71" s="104"/>
      <c r="X71" s="105" t="s">
        <v>1065</v>
      </c>
      <c r="AB71" s="127" t="s">
        <v>821</v>
      </c>
      <c r="AF71" s="105" t="s">
        <v>1060</v>
      </c>
      <c r="AG71" s="105" t="s">
        <v>1067</v>
      </c>
      <c r="AH71" s="105" t="s">
        <v>1067</v>
      </c>
      <c r="AI71" s="105" t="s">
        <v>1067</v>
      </c>
      <c r="AJ71" s="105" t="s">
        <v>1067</v>
      </c>
      <c r="AK71" s="105" t="s">
        <v>1067</v>
      </c>
      <c r="AL71" s="105" t="s">
        <v>1069</v>
      </c>
      <c r="AV71" s="104"/>
      <c r="AW71" s="116" t="s">
        <v>1061</v>
      </c>
      <c r="AX71" s="118" t="s">
        <v>1073</v>
      </c>
      <c r="AY71" s="116" t="s">
        <v>790</v>
      </c>
      <c r="AZ71" s="164">
        <v>253</v>
      </c>
      <c r="BA71" s="164" t="s">
        <v>1077</v>
      </c>
      <c r="BB71" s="165" t="s">
        <v>1078</v>
      </c>
      <c r="BC71" s="121">
        <v>45923</v>
      </c>
      <c r="BD71" s="128" t="s">
        <v>833</v>
      </c>
      <c r="BG71" s="105">
        <v>2025</v>
      </c>
      <c r="BH71" s="105">
        <v>9</v>
      </c>
      <c r="BN71" s="127"/>
      <c r="BO71" s="127" t="s">
        <v>826</v>
      </c>
      <c r="BR71" s="127" t="s">
        <v>437</v>
      </c>
      <c r="BS71" s="127" t="s">
        <v>827</v>
      </c>
      <c r="BT71" s="127" t="s">
        <v>827</v>
      </c>
      <c r="BU71" s="127" t="s">
        <v>827</v>
      </c>
      <c r="BV71" s="127" t="s">
        <v>828</v>
      </c>
      <c r="BW71" s="127" t="s">
        <v>826</v>
      </c>
      <c r="BX71" s="105" t="s">
        <v>1062</v>
      </c>
      <c r="BZ71" s="105" t="s">
        <v>1063</v>
      </c>
      <c r="CA71" s="164" t="s">
        <v>1063</v>
      </c>
      <c r="CB71" s="164" t="s">
        <v>1066</v>
      </c>
      <c r="CC71" s="105">
        <v>0</v>
      </c>
      <c r="CP71" s="105" t="s">
        <v>820</v>
      </c>
      <c r="CT71" s="129" t="s">
        <v>832</v>
      </c>
      <c r="DZ71" s="105" t="s">
        <v>877</v>
      </c>
      <c r="EO71" s="105" t="s">
        <v>844</v>
      </c>
      <c r="EW71" s="129" t="s">
        <v>829</v>
      </c>
      <c r="EX71" s="129"/>
      <c r="EY71" s="116" t="s">
        <v>664</v>
      </c>
      <c r="EZ71" s="116" t="s">
        <v>667</v>
      </c>
      <c r="FA71" s="116" t="s">
        <v>682</v>
      </c>
      <c r="FB71" s="116" t="s">
        <v>704</v>
      </c>
      <c r="FD71" s="116" t="s">
        <v>734</v>
      </c>
      <c r="FF71" s="129" t="s">
        <v>497</v>
      </c>
      <c r="FI71" s="105" t="s">
        <v>766</v>
      </c>
      <c r="FN71" s="105" t="s">
        <v>883</v>
      </c>
    </row>
    <row r="72" spans="1:170" ht="15" thickBot="1">
      <c r="A72" s="135" t="s">
        <v>953</v>
      </c>
      <c r="B72" s="105" t="s">
        <v>383</v>
      </c>
      <c r="C72" s="129" t="s">
        <v>831</v>
      </c>
      <c r="F72" s="127" t="s">
        <v>398</v>
      </c>
      <c r="J72" s="105" t="s">
        <v>1057</v>
      </c>
      <c r="Q72" s="127" t="s">
        <v>1058</v>
      </c>
      <c r="R72" s="105" t="s">
        <v>1059</v>
      </c>
      <c r="U72" s="105"/>
      <c r="V72" s="116" t="s">
        <v>1064</v>
      </c>
      <c r="W72" s="104"/>
      <c r="X72" s="105" t="s">
        <v>1065</v>
      </c>
      <c r="AB72" s="127" t="s">
        <v>821</v>
      </c>
      <c r="AF72" s="105" t="s">
        <v>1060</v>
      </c>
      <c r="AG72" s="105" t="s">
        <v>1067</v>
      </c>
      <c r="AH72" s="105" t="s">
        <v>1067</v>
      </c>
      <c r="AI72" s="105" t="s">
        <v>1067</v>
      </c>
      <c r="AJ72" s="105" t="s">
        <v>1067</v>
      </c>
      <c r="AK72" s="105" t="s">
        <v>1067</v>
      </c>
      <c r="AL72" s="105" t="s">
        <v>1069</v>
      </c>
      <c r="AV72" s="104"/>
      <c r="AW72" s="116" t="s">
        <v>1061</v>
      </c>
      <c r="AX72" s="118" t="s">
        <v>1071</v>
      </c>
      <c r="AY72" s="116" t="s">
        <v>792</v>
      </c>
      <c r="AZ72" s="164">
        <v>253</v>
      </c>
      <c r="BA72" s="164" t="s">
        <v>1077</v>
      </c>
      <c r="BB72" s="165" t="s">
        <v>1078</v>
      </c>
      <c r="BC72" s="121">
        <v>45923</v>
      </c>
      <c r="BD72" s="128">
        <v>0.53125</v>
      </c>
      <c r="BG72" s="105">
        <v>2025</v>
      </c>
      <c r="BH72" s="105">
        <v>9</v>
      </c>
      <c r="BN72" s="127"/>
      <c r="BO72" s="127" t="s">
        <v>826</v>
      </c>
      <c r="BR72" s="127" t="s">
        <v>437</v>
      </c>
      <c r="BS72" s="127" t="s">
        <v>827</v>
      </c>
      <c r="BT72" s="127" t="s">
        <v>827</v>
      </c>
      <c r="BU72" s="127" t="s">
        <v>827</v>
      </c>
      <c r="BV72" s="127" t="s">
        <v>828</v>
      </c>
      <c r="BW72" s="127" t="s">
        <v>826</v>
      </c>
      <c r="BX72" s="105" t="s">
        <v>1062</v>
      </c>
      <c r="BZ72" s="105" t="s">
        <v>1063</v>
      </c>
      <c r="CA72" s="164" t="s">
        <v>1063</v>
      </c>
      <c r="CB72" s="164" t="s">
        <v>1066</v>
      </c>
      <c r="CC72" s="105">
        <v>0</v>
      </c>
      <c r="CP72" s="105" t="s">
        <v>820</v>
      </c>
      <c r="CT72" s="129" t="s">
        <v>832</v>
      </c>
      <c r="DZ72" s="105" t="s">
        <v>877</v>
      </c>
      <c r="EO72" s="105" t="s">
        <v>844</v>
      </c>
      <c r="EW72" s="129" t="s">
        <v>829</v>
      </c>
      <c r="EX72" s="129"/>
      <c r="EY72" s="116" t="s">
        <v>664</v>
      </c>
      <c r="EZ72" s="116" t="s">
        <v>667</v>
      </c>
      <c r="FA72" s="116" t="s">
        <v>685</v>
      </c>
      <c r="FB72" s="116" t="s">
        <v>710</v>
      </c>
      <c r="FD72" s="116" t="s">
        <v>741</v>
      </c>
      <c r="FF72" s="129" t="s">
        <v>497</v>
      </c>
      <c r="FI72" s="105" t="s">
        <v>773</v>
      </c>
      <c r="FN72" s="105" t="s">
        <v>883</v>
      </c>
    </row>
    <row r="73" spans="1:170" ht="15" thickBot="1">
      <c r="A73" s="135" t="s">
        <v>954</v>
      </c>
      <c r="B73" s="105" t="s">
        <v>383</v>
      </c>
      <c r="C73" s="129" t="s">
        <v>831</v>
      </c>
      <c r="F73" s="127" t="s">
        <v>398</v>
      </c>
      <c r="J73" s="105" t="s">
        <v>1057</v>
      </c>
      <c r="Q73" s="127" t="s">
        <v>1058</v>
      </c>
      <c r="R73" s="105" t="s">
        <v>1059</v>
      </c>
      <c r="U73" s="105"/>
      <c r="V73" s="116" t="s">
        <v>1064</v>
      </c>
      <c r="W73" s="104"/>
      <c r="X73" s="105" t="s">
        <v>1065</v>
      </c>
      <c r="AB73" s="127" t="s">
        <v>821</v>
      </c>
      <c r="AF73" s="105" t="s">
        <v>802</v>
      </c>
      <c r="AG73" s="105" t="s">
        <v>1067</v>
      </c>
      <c r="AH73" s="105" t="s">
        <v>1067</v>
      </c>
      <c r="AI73" s="105" t="s">
        <v>1067</v>
      </c>
      <c r="AJ73" s="105" t="s">
        <v>1067</v>
      </c>
      <c r="AK73" s="105" t="s">
        <v>1067</v>
      </c>
      <c r="AL73" s="105" t="s">
        <v>1069</v>
      </c>
      <c r="AV73" s="104"/>
      <c r="AW73" s="116" t="s">
        <v>1061</v>
      </c>
      <c r="AX73" s="118" t="s">
        <v>1074</v>
      </c>
      <c r="AY73" s="116" t="s">
        <v>659</v>
      </c>
      <c r="AZ73" s="164">
        <v>253</v>
      </c>
      <c r="BA73" s="164" t="s">
        <v>1077</v>
      </c>
      <c r="BB73" s="165" t="s">
        <v>1078</v>
      </c>
      <c r="BC73" s="121">
        <v>45923</v>
      </c>
      <c r="BD73" s="136">
        <v>0.91180555555555554</v>
      </c>
      <c r="BH73" s="105">
        <v>9</v>
      </c>
      <c r="BN73" s="127"/>
      <c r="BO73" s="127" t="s">
        <v>826</v>
      </c>
      <c r="BR73" s="127" t="s">
        <v>437</v>
      </c>
      <c r="BS73" s="127" t="s">
        <v>827</v>
      </c>
      <c r="BT73" s="127" t="s">
        <v>827</v>
      </c>
      <c r="BU73" s="127" t="s">
        <v>827</v>
      </c>
      <c r="BV73" s="127" t="s">
        <v>828</v>
      </c>
      <c r="BW73" s="127" t="s">
        <v>826</v>
      </c>
      <c r="BX73" s="105" t="s">
        <v>1062</v>
      </c>
      <c r="BZ73" s="105" t="s">
        <v>1063</v>
      </c>
      <c r="CA73" s="164" t="s">
        <v>1063</v>
      </c>
      <c r="CB73" s="164" t="s">
        <v>1066</v>
      </c>
      <c r="CC73" s="105">
        <v>0</v>
      </c>
      <c r="CP73" s="105" t="s">
        <v>820</v>
      </c>
      <c r="CT73" s="129" t="s">
        <v>832</v>
      </c>
      <c r="DZ73" s="105" t="s">
        <v>875</v>
      </c>
      <c r="EO73" s="105" t="s">
        <v>845</v>
      </c>
      <c r="EW73" s="129" t="s">
        <v>829</v>
      </c>
      <c r="EX73" s="129"/>
      <c r="EY73" s="116" t="s">
        <v>666</v>
      </c>
      <c r="EZ73" s="116" t="s">
        <v>668</v>
      </c>
      <c r="FA73" s="116" t="s">
        <v>681</v>
      </c>
      <c r="FB73" s="116" t="s">
        <v>703</v>
      </c>
      <c r="FD73" s="116" t="s">
        <v>733</v>
      </c>
      <c r="FF73" s="129" t="s">
        <v>497</v>
      </c>
      <c r="FI73" s="105" t="s">
        <v>765</v>
      </c>
      <c r="FN73" s="105" t="s">
        <v>883</v>
      </c>
    </row>
    <row r="74" spans="1:170" ht="15" thickBot="1">
      <c r="A74" s="135" t="s">
        <v>955</v>
      </c>
      <c r="B74" s="105" t="s">
        <v>383</v>
      </c>
      <c r="C74" s="129" t="s">
        <v>831</v>
      </c>
      <c r="F74" s="127" t="s">
        <v>398</v>
      </c>
      <c r="J74" s="105" t="s">
        <v>1057</v>
      </c>
      <c r="Q74" s="127" t="s">
        <v>1058</v>
      </c>
      <c r="R74" s="105" t="s">
        <v>1059</v>
      </c>
      <c r="U74" s="105"/>
      <c r="V74" s="116" t="s">
        <v>1064</v>
      </c>
      <c r="W74" s="104"/>
      <c r="X74" s="105" t="s">
        <v>1065</v>
      </c>
      <c r="AB74" s="127" t="s">
        <v>821</v>
      </c>
      <c r="AF74" s="105" t="s">
        <v>1060</v>
      </c>
      <c r="AG74" s="105" t="s">
        <v>1067</v>
      </c>
      <c r="AH74" s="105" t="s">
        <v>1067</v>
      </c>
      <c r="AI74" s="105" t="s">
        <v>1067</v>
      </c>
      <c r="AJ74" s="105" t="s">
        <v>1067</v>
      </c>
      <c r="AK74" s="105" t="s">
        <v>1067</v>
      </c>
      <c r="AL74" s="105" t="s">
        <v>1069</v>
      </c>
      <c r="AV74" s="104"/>
      <c r="AW74" s="116" t="s">
        <v>1061</v>
      </c>
      <c r="AX74" s="118" t="s">
        <v>1073</v>
      </c>
      <c r="AY74" s="116" t="s">
        <v>790</v>
      </c>
      <c r="AZ74" s="164">
        <v>253</v>
      </c>
      <c r="BA74" s="164" t="s">
        <v>1077</v>
      </c>
      <c r="BB74" s="165" t="s">
        <v>1078</v>
      </c>
      <c r="BC74" s="121">
        <v>45925</v>
      </c>
      <c r="BD74" s="128">
        <v>7.0833333333333331E-2</v>
      </c>
      <c r="BG74" s="105">
        <v>2025</v>
      </c>
      <c r="BH74" s="105">
        <v>9</v>
      </c>
      <c r="BN74" s="127"/>
      <c r="BO74" s="127" t="s">
        <v>826</v>
      </c>
      <c r="BR74" s="127" t="s">
        <v>437</v>
      </c>
      <c r="BS74" s="127" t="s">
        <v>827</v>
      </c>
      <c r="BT74" s="127" t="s">
        <v>827</v>
      </c>
      <c r="BU74" s="127" t="s">
        <v>827</v>
      </c>
      <c r="BV74" s="127" t="s">
        <v>828</v>
      </c>
      <c r="BW74" s="127" t="s">
        <v>826</v>
      </c>
      <c r="BX74" s="105" t="s">
        <v>1062</v>
      </c>
      <c r="BZ74" s="105" t="s">
        <v>1063</v>
      </c>
      <c r="CA74" s="164" t="s">
        <v>1063</v>
      </c>
      <c r="CB74" s="164" t="s">
        <v>1066</v>
      </c>
      <c r="CC74" s="105">
        <v>0</v>
      </c>
      <c r="CP74" s="105" t="s">
        <v>820</v>
      </c>
      <c r="CT74" s="129" t="s">
        <v>832</v>
      </c>
      <c r="EO74" s="105" t="s">
        <v>846</v>
      </c>
      <c r="EW74" s="129" t="s">
        <v>829</v>
      </c>
      <c r="EX74" s="129"/>
      <c r="EY74" s="116" t="s">
        <v>664</v>
      </c>
      <c r="EZ74" s="116" t="s">
        <v>880</v>
      </c>
      <c r="FA74" s="116" t="s">
        <v>679</v>
      </c>
      <c r="FB74" s="116" t="s">
        <v>701</v>
      </c>
      <c r="FD74" s="116" t="s">
        <v>731</v>
      </c>
      <c r="FF74" s="129" t="s">
        <v>497</v>
      </c>
      <c r="FI74" s="105" t="s">
        <v>763</v>
      </c>
      <c r="FN74" s="105" t="s">
        <v>883</v>
      </c>
    </row>
    <row r="75" spans="1:170" ht="15" thickBot="1">
      <c r="A75" s="135" t="s">
        <v>956</v>
      </c>
      <c r="B75" s="105" t="s">
        <v>383</v>
      </c>
      <c r="C75" s="129" t="s">
        <v>831</v>
      </c>
      <c r="F75" s="127" t="s">
        <v>398</v>
      </c>
      <c r="J75" s="105" t="s">
        <v>1057</v>
      </c>
      <c r="Q75" s="127" t="s">
        <v>1058</v>
      </c>
      <c r="R75" s="105" t="s">
        <v>1059</v>
      </c>
      <c r="U75" s="105"/>
      <c r="V75" s="116" t="s">
        <v>1064</v>
      </c>
      <c r="W75" s="104"/>
      <c r="X75" s="105" t="s">
        <v>1065</v>
      </c>
      <c r="AB75" s="127" t="s">
        <v>821</v>
      </c>
      <c r="AF75" s="105" t="s">
        <v>1060</v>
      </c>
      <c r="AG75" s="105" t="s">
        <v>1067</v>
      </c>
      <c r="AH75" s="105" t="s">
        <v>1067</v>
      </c>
      <c r="AI75" s="105" t="s">
        <v>1067</v>
      </c>
      <c r="AJ75" s="105" t="s">
        <v>1067</v>
      </c>
      <c r="AK75" s="105" t="s">
        <v>1067</v>
      </c>
      <c r="AL75" s="105" t="s">
        <v>1069</v>
      </c>
      <c r="AV75" s="104"/>
      <c r="AW75" s="116" t="s">
        <v>1061</v>
      </c>
      <c r="AX75" s="118" t="s">
        <v>1073</v>
      </c>
      <c r="AY75" s="116" t="s">
        <v>790</v>
      </c>
      <c r="AZ75" s="164">
        <v>253</v>
      </c>
      <c r="BA75" s="164" t="s">
        <v>1077</v>
      </c>
      <c r="BB75" s="165" t="s">
        <v>1078</v>
      </c>
      <c r="BC75" s="121">
        <v>45925</v>
      </c>
      <c r="BD75" s="128">
        <v>0.5</v>
      </c>
      <c r="BG75" s="105">
        <v>2025</v>
      </c>
      <c r="BH75" s="105">
        <v>9</v>
      </c>
      <c r="BN75" s="127"/>
      <c r="BO75" s="127" t="s">
        <v>826</v>
      </c>
      <c r="BR75" s="127" t="s">
        <v>437</v>
      </c>
      <c r="BS75" s="127" t="s">
        <v>827</v>
      </c>
      <c r="BT75" s="127" t="s">
        <v>827</v>
      </c>
      <c r="BU75" s="127" t="s">
        <v>827</v>
      </c>
      <c r="BV75" s="127" t="s">
        <v>828</v>
      </c>
      <c r="BW75" s="127" t="s">
        <v>826</v>
      </c>
      <c r="BX75" s="105" t="s">
        <v>1062</v>
      </c>
      <c r="BZ75" s="105" t="s">
        <v>1063</v>
      </c>
      <c r="CA75" s="164" t="s">
        <v>1063</v>
      </c>
      <c r="CB75" s="164" t="s">
        <v>1066</v>
      </c>
      <c r="CC75" s="105">
        <v>0</v>
      </c>
      <c r="CP75" s="105" t="s">
        <v>820</v>
      </c>
      <c r="CT75" s="129" t="s">
        <v>832</v>
      </c>
      <c r="EO75" s="105" t="s">
        <v>846</v>
      </c>
      <c r="EW75" s="129" t="s">
        <v>829</v>
      </c>
      <c r="EX75" s="129"/>
      <c r="EY75" s="116" t="s">
        <v>664</v>
      </c>
      <c r="EZ75" s="116" t="s">
        <v>880</v>
      </c>
      <c r="FA75" s="116" t="s">
        <v>680</v>
      </c>
      <c r="FB75" s="116" t="s">
        <v>702</v>
      </c>
      <c r="FD75" s="116" t="s">
        <v>732</v>
      </c>
      <c r="FF75" s="129" t="s">
        <v>497</v>
      </c>
      <c r="FI75" s="105" t="s">
        <v>764</v>
      </c>
      <c r="FN75" s="105" t="s">
        <v>883</v>
      </c>
    </row>
    <row r="76" spans="1:170" ht="15" thickBot="1">
      <c r="A76" s="135" t="s">
        <v>957</v>
      </c>
      <c r="B76" s="105" t="s">
        <v>383</v>
      </c>
      <c r="C76" s="129" t="s">
        <v>831</v>
      </c>
      <c r="F76" s="127" t="s">
        <v>398</v>
      </c>
      <c r="J76" s="105" t="s">
        <v>1057</v>
      </c>
      <c r="Q76" s="127" t="s">
        <v>1058</v>
      </c>
      <c r="R76" s="105" t="s">
        <v>1059</v>
      </c>
      <c r="U76" s="105"/>
      <c r="V76" s="116" t="s">
        <v>1064</v>
      </c>
      <c r="W76" s="104"/>
      <c r="X76" s="105" t="s">
        <v>1065</v>
      </c>
      <c r="AB76" s="127" t="s">
        <v>821</v>
      </c>
      <c r="AF76" s="105" t="s">
        <v>1060</v>
      </c>
      <c r="AG76" s="105" t="s">
        <v>1067</v>
      </c>
      <c r="AH76" s="105" t="s">
        <v>1067</v>
      </c>
      <c r="AI76" s="105" t="s">
        <v>1067</v>
      </c>
      <c r="AJ76" s="105" t="s">
        <v>1067</v>
      </c>
      <c r="AK76" s="105" t="s">
        <v>1067</v>
      </c>
      <c r="AL76" s="105" t="s">
        <v>1069</v>
      </c>
      <c r="AV76" s="104"/>
      <c r="AW76" s="116" t="s">
        <v>1061</v>
      </c>
      <c r="AX76" s="118" t="s">
        <v>1073</v>
      </c>
      <c r="AY76" s="116" t="s">
        <v>790</v>
      </c>
      <c r="AZ76" s="164">
        <v>253</v>
      </c>
      <c r="BA76" s="164" t="s">
        <v>1077</v>
      </c>
      <c r="BB76" s="165" t="s">
        <v>1078</v>
      </c>
      <c r="BC76" s="121">
        <v>45922</v>
      </c>
      <c r="BD76" s="128">
        <v>0.66667824074074078</v>
      </c>
      <c r="BG76" s="105">
        <v>2025</v>
      </c>
      <c r="BH76" s="105">
        <v>9</v>
      </c>
      <c r="BN76" s="127"/>
      <c r="BO76" s="127" t="s">
        <v>826</v>
      </c>
      <c r="BR76" s="127" t="s">
        <v>437</v>
      </c>
      <c r="BS76" s="127" t="s">
        <v>827</v>
      </c>
      <c r="BT76" s="127" t="s">
        <v>827</v>
      </c>
      <c r="BU76" s="127" t="s">
        <v>827</v>
      </c>
      <c r="BV76" s="127" t="s">
        <v>828</v>
      </c>
      <c r="BW76" s="127" t="s">
        <v>826</v>
      </c>
      <c r="BX76" s="105" t="s">
        <v>1062</v>
      </c>
      <c r="BZ76" s="105" t="s">
        <v>1063</v>
      </c>
      <c r="CA76" s="164" t="s">
        <v>1063</v>
      </c>
      <c r="CB76" s="164" t="s">
        <v>1066</v>
      </c>
      <c r="CC76" s="105">
        <v>0</v>
      </c>
      <c r="CP76" s="105" t="s">
        <v>820</v>
      </c>
      <c r="CT76" s="129" t="s">
        <v>832</v>
      </c>
      <c r="DZ76" s="137" t="s">
        <v>874</v>
      </c>
      <c r="EO76" s="105" t="s">
        <v>847</v>
      </c>
      <c r="EW76" s="129" t="s">
        <v>829</v>
      </c>
      <c r="EX76" s="129"/>
      <c r="EY76" s="116" t="s">
        <v>664</v>
      </c>
      <c r="EZ76" s="116" t="s">
        <v>670</v>
      </c>
      <c r="FA76" s="116" t="s">
        <v>684</v>
      </c>
      <c r="FB76" s="116" t="s">
        <v>708</v>
      </c>
      <c r="FD76" s="116" t="s">
        <v>739</v>
      </c>
      <c r="FF76" s="129" t="s">
        <v>497</v>
      </c>
      <c r="FI76" s="105" t="s">
        <v>771</v>
      </c>
      <c r="FN76" s="105" t="s">
        <v>883</v>
      </c>
    </row>
    <row r="77" spans="1:170" ht="15" thickBot="1">
      <c r="A77" s="135" t="s">
        <v>958</v>
      </c>
      <c r="B77" s="105" t="s">
        <v>383</v>
      </c>
      <c r="C77" s="129" t="s">
        <v>831</v>
      </c>
      <c r="F77" s="127" t="s">
        <v>398</v>
      </c>
      <c r="J77" s="105" t="s">
        <v>1057</v>
      </c>
      <c r="Q77" s="127" t="s">
        <v>1058</v>
      </c>
      <c r="R77" s="105" t="s">
        <v>1059</v>
      </c>
      <c r="U77" s="105"/>
      <c r="V77" s="116" t="s">
        <v>1064</v>
      </c>
      <c r="W77" s="104"/>
      <c r="X77" s="105" t="s">
        <v>1065</v>
      </c>
      <c r="AB77" s="127" t="s">
        <v>821</v>
      </c>
      <c r="AF77" s="105" t="s">
        <v>805</v>
      </c>
      <c r="AG77" s="105" t="s">
        <v>1067</v>
      </c>
      <c r="AH77" s="105" t="s">
        <v>1067</v>
      </c>
      <c r="AI77" s="105" t="s">
        <v>1067</v>
      </c>
      <c r="AJ77" s="105" t="s">
        <v>1067</v>
      </c>
      <c r="AK77" s="105" t="s">
        <v>1067</v>
      </c>
      <c r="AL77" s="105" t="s">
        <v>1070</v>
      </c>
      <c r="AV77" s="104"/>
      <c r="AW77" s="116" t="s">
        <v>1061</v>
      </c>
      <c r="AX77" s="118" t="s">
        <v>1074</v>
      </c>
      <c r="AY77" s="116" t="s">
        <v>791</v>
      </c>
      <c r="AZ77" s="164">
        <v>253</v>
      </c>
      <c r="BA77" s="164" t="s">
        <v>1077</v>
      </c>
      <c r="BB77" s="165" t="s">
        <v>1078</v>
      </c>
      <c r="BC77" s="121">
        <v>45922</v>
      </c>
      <c r="BD77" s="128"/>
      <c r="BG77" s="105">
        <v>2025</v>
      </c>
      <c r="BH77" s="105">
        <v>9</v>
      </c>
      <c r="BN77" s="127"/>
      <c r="BO77" s="127" t="s">
        <v>826</v>
      </c>
      <c r="BR77" s="127" t="s">
        <v>437</v>
      </c>
      <c r="BS77" s="127" t="s">
        <v>827</v>
      </c>
      <c r="BT77" s="127" t="s">
        <v>827</v>
      </c>
      <c r="BU77" s="127" t="s">
        <v>827</v>
      </c>
      <c r="BV77" s="127" t="s">
        <v>828</v>
      </c>
      <c r="BW77" s="127" t="s">
        <v>826</v>
      </c>
      <c r="BX77" s="105" t="s">
        <v>1062</v>
      </c>
      <c r="BZ77" s="105" t="s">
        <v>1063</v>
      </c>
      <c r="CA77" s="164" t="s">
        <v>1063</v>
      </c>
      <c r="CB77" s="164" t="s">
        <v>1066</v>
      </c>
      <c r="CC77" s="105">
        <v>0</v>
      </c>
      <c r="CP77" s="105" t="s">
        <v>820</v>
      </c>
      <c r="CT77" s="129" t="s">
        <v>832</v>
      </c>
      <c r="DZ77" s="137" t="s">
        <v>874</v>
      </c>
      <c r="EO77" s="105" t="s">
        <v>847</v>
      </c>
      <c r="EW77" s="129" t="s">
        <v>829</v>
      </c>
      <c r="EX77" s="129"/>
      <c r="EY77" s="116" t="s">
        <v>666</v>
      </c>
      <c r="EZ77" s="116" t="s">
        <v>670</v>
      </c>
      <c r="FA77" s="116" t="s">
        <v>681</v>
      </c>
      <c r="FB77" s="116" t="s">
        <v>709</v>
      </c>
      <c r="FD77" s="116" t="s">
        <v>740</v>
      </c>
      <c r="FF77" s="129" t="s">
        <v>497</v>
      </c>
      <c r="FI77" s="105" t="s">
        <v>772</v>
      </c>
      <c r="FN77" s="105" t="s">
        <v>883</v>
      </c>
    </row>
    <row r="78" spans="1:170" ht="15" thickBot="1">
      <c r="A78" s="135" t="s">
        <v>959</v>
      </c>
      <c r="B78" s="105" t="s">
        <v>383</v>
      </c>
      <c r="C78" s="129" t="s">
        <v>831</v>
      </c>
      <c r="F78" s="127" t="s">
        <v>398</v>
      </c>
      <c r="J78" s="105" t="s">
        <v>1057</v>
      </c>
      <c r="Q78" s="127" t="s">
        <v>1058</v>
      </c>
      <c r="R78" s="105" t="s">
        <v>1059</v>
      </c>
      <c r="U78" s="105"/>
      <c r="V78" s="116" t="s">
        <v>1064</v>
      </c>
      <c r="W78" s="104"/>
      <c r="X78" s="105" t="s">
        <v>1065</v>
      </c>
      <c r="AB78" s="127" t="s">
        <v>821</v>
      </c>
      <c r="AF78" s="105" t="s">
        <v>812</v>
      </c>
      <c r="AG78" s="105" t="s">
        <v>1067</v>
      </c>
      <c r="AH78" s="105" t="s">
        <v>1067</v>
      </c>
      <c r="AI78" s="105" t="s">
        <v>1067</v>
      </c>
      <c r="AJ78" s="105" t="s">
        <v>1067</v>
      </c>
      <c r="AK78" s="105" t="s">
        <v>1067</v>
      </c>
      <c r="AL78" s="105" t="s">
        <v>1069</v>
      </c>
      <c r="AV78" s="104"/>
      <c r="AW78" s="116" t="s">
        <v>1061</v>
      </c>
      <c r="AX78" s="118" t="s">
        <v>1074</v>
      </c>
      <c r="AY78" s="116" t="s">
        <v>659</v>
      </c>
      <c r="AZ78" s="164">
        <v>253</v>
      </c>
      <c r="BA78" s="164" t="s">
        <v>1077</v>
      </c>
      <c r="BB78" s="165" t="s">
        <v>1078</v>
      </c>
      <c r="BC78" s="121">
        <v>45924</v>
      </c>
      <c r="BD78" s="128"/>
      <c r="BG78" s="105">
        <v>2025</v>
      </c>
      <c r="BH78" s="105">
        <v>9</v>
      </c>
      <c r="BN78" s="127"/>
      <c r="BO78" s="127" t="s">
        <v>826</v>
      </c>
      <c r="BR78" s="127" t="s">
        <v>437</v>
      </c>
      <c r="BS78" s="127" t="s">
        <v>827</v>
      </c>
      <c r="BT78" s="127" t="s">
        <v>827</v>
      </c>
      <c r="BU78" s="127" t="s">
        <v>827</v>
      </c>
      <c r="BV78" s="127" t="s">
        <v>828</v>
      </c>
      <c r="BW78" s="127" t="s">
        <v>826</v>
      </c>
      <c r="BX78" s="105" t="s">
        <v>1062</v>
      </c>
      <c r="BZ78" s="105" t="s">
        <v>1063</v>
      </c>
      <c r="CA78" s="164" t="s">
        <v>1063</v>
      </c>
      <c r="CB78" s="164" t="s">
        <v>1066</v>
      </c>
      <c r="CC78" s="105">
        <v>0</v>
      </c>
      <c r="CP78" s="105" t="s">
        <v>820</v>
      </c>
      <c r="CT78" s="129" t="s">
        <v>832</v>
      </c>
      <c r="EO78" s="105" t="s">
        <v>848</v>
      </c>
      <c r="EW78" s="129" t="s">
        <v>829</v>
      </c>
      <c r="EX78" s="129"/>
      <c r="EY78" s="116" t="s">
        <v>665</v>
      </c>
      <c r="EZ78" s="116" t="s">
        <v>670</v>
      </c>
      <c r="FA78" s="116" t="s">
        <v>678</v>
      </c>
      <c r="FB78" s="116" t="s">
        <v>660</v>
      </c>
      <c r="FD78" s="116" t="s">
        <v>729</v>
      </c>
      <c r="FF78" s="129" t="s">
        <v>497</v>
      </c>
      <c r="FI78" s="105" t="s">
        <v>761</v>
      </c>
      <c r="FN78" s="105" t="s">
        <v>883</v>
      </c>
    </row>
    <row r="79" spans="1:170" ht="15" thickBot="1">
      <c r="A79" s="135" t="s">
        <v>960</v>
      </c>
      <c r="B79" s="105" t="s">
        <v>383</v>
      </c>
      <c r="C79" s="129" t="s">
        <v>831</v>
      </c>
      <c r="F79" s="127" t="s">
        <v>398</v>
      </c>
      <c r="J79" s="105" t="s">
        <v>1057</v>
      </c>
      <c r="Q79" s="127" t="s">
        <v>1058</v>
      </c>
      <c r="R79" s="105" t="s">
        <v>1059</v>
      </c>
      <c r="U79" s="105"/>
      <c r="V79" s="116" t="s">
        <v>1064</v>
      </c>
      <c r="W79" s="104"/>
      <c r="X79" s="105" t="s">
        <v>1065</v>
      </c>
      <c r="AB79" s="127" t="s">
        <v>821</v>
      </c>
      <c r="AF79" s="105" t="s">
        <v>1060</v>
      </c>
      <c r="AG79" s="105" t="s">
        <v>1067</v>
      </c>
      <c r="AH79" s="105" t="s">
        <v>1067</v>
      </c>
      <c r="AI79" s="105" t="s">
        <v>1067</v>
      </c>
      <c r="AJ79" s="105" t="s">
        <v>1067</v>
      </c>
      <c r="AK79" s="105" t="s">
        <v>1067</v>
      </c>
      <c r="AL79" s="105" t="s">
        <v>1069</v>
      </c>
      <c r="AV79" s="104"/>
      <c r="AW79" s="116" t="s">
        <v>1061</v>
      </c>
      <c r="AX79" s="118" t="s">
        <v>1073</v>
      </c>
      <c r="AY79" s="116" t="s">
        <v>790</v>
      </c>
      <c r="AZ79" s="164">
        <v>253</v>
      </c>
      <c r="BA79" s="164" t="s">
        <v>1077</v>
      </c>
      <c r="BB79" s="165" t="s">
        <v>1078</v>
      </c>
      <c r="BC79" s="121">
        <v>45925</v>
      </c>
      <c r="BD79" s="128">
        <v>0.5</v>
      </c>
      <c r="BG79" s="105">
        <v>2025</v>
      </c>
      <c r="BH79" s="105">
        <v>9</v>
      </c>
      <c r="BN79" s="127"/>
      <c r="BO79" s="127" t="s">
        <v>826</v>
      </c>
      <c r="BR79" s="127" t="s">
        <v>437</v>
      </c>
      <c r="BS79" s="127" t="s">
        <v>827</v>
      </c>
      <c r="BT79" s="127" t="s">
        <v>827</v>
      </c>
      <c r="BU79" s="127" t="s">
        <v>827</v>
      </c>
      <c r="BV79" s="127" t="s">
        <v>828</v>
      </c>
      <c r="BW79" s="127" t="s">
        <v>826</v>
      </c>
      <c r="BX79" s="105" t="s">
        <v>1062</v>
      </c>
      <c r="BZ79" s="105" t="s">
        <v>1063</v>
      </c>
      <c r="CA79" s="164" t="s">
        <v>1063</v>
      </c>
      <c r="CB79" s="164" t="s">
        <v>1066</v>
      </c>
      <c r="CC79" s="105">
        <v>0</v>
      </c>
      <c r="CP79" s="105" t="s">
        <v>820</v>
      </c>
      <c r="CT79" s="129" t="s">
        <v>832</v>
      </c>
      <c r="EO79" s="105" t="s">
        <v>849</v>
      </c>
      <c r="EW79" s="129" t="s">
        <v>829</v>
      </c>
      <c r="EX79" s="129"/>
      <c r="EY79" s="116" t="s">
        <v>664</v>
      </c>
      <c r="EZ79" s="116" t="s">
        <v>670</v>
      </c>
      <c r="FA79" s="116" t="s">
        <v>679</v>
      </c>
      <c r="FB79" s="116" t="s">
        <v>701</v>
      </c>
      <c r="FD79" s="116" t="s">
        <v>731</v>
      </c>
      <c r="FF79" s="129" t="s">
        <v>497</v>
      </c>
      <c r="FI79" s="105" t="s">
        <v>763</v>
      </c>
      <c r="FN79" s="105" t="s">
        <v>883</v>
      </c>
    </row>
    <row r="80" spans="1:170" ht="15" thickBot="1">
      <c r="A80" s="135" t="s">
        <v>961</v>
      </c>
      <c r="B80" s="105" t="s">
        <v>383</v>
      </c>
      <c r="C80" s="129" t="s">
        <v>831</v>
      </c>
      <c r="F80" s="127" t="s">
        <v>398</v>
      </c>
      <c r="J80" s="105" t="s">
        <v>1057</v>
      </c>
      <c r="Q80" s="127" t="s">
        <v>1058</v>
      </c>
      <c r="R80" s="105" t="s">
        <v>1059</v>
      </c>
      <c r="U80" s="105"/>
      <c r="V80" s="116" t="s">
        <v>1064</v>
      </c>
      <c r="W80" s="104"/>
      <c r="X80" s="105" t="s">
        <v>1065</v>
      </c>
      <c r="AB80" s="127" t="s">
        <v>821</v>
      </c>
      <c r="AF80" s="105" t="s">
        <v>798</v>
      </c>
      <c r="AG80" s="105" t="s">
        <v>1067</v>
      </c>
      <c r="AH80" s="105" t="s">
        <v>1067</v>
      </c>
      <c r="AI80" s="105" t="s">
        <v>1067</v>
      </c>
      <c r="AJ80" s="105" t="s">
        <v>1067</v>
      </c>
      <c r="AK80" s="105" t="s">
        <v>1067</v>
      </c>
      <c r="AL80" s="105" t="s">
        <v>1069</v>
      </c>
      <c r="AV80" s="104"/>
      <c r="AW80" s="116" t="s">
        <v>1061</v>
      </c>
      <c r="AX80" s="118" t="s">
        <v>1074</v>
      </c>
      <c r="AY80" s="116" t="s">
        <v>659</v>
      </c>
      <c r="AZ80" s="164">
        <v>253</v>
      </c>
      <c r="BA80" s="164" t="s">
        <v>1077</v>
      </c>
      <c r="BB80" s="165" t="s">
        <v>1078</v>
      </c>
      <c r="BC80" s="121">
        <v>45924</v>
      </c>
      <c r="BD80" s="128">
        <v>0.625</v>
      </c>
      <c r="BG80" s="105">
        <v>2025</v>
      </c>
      <c r="BH80" s="105">
        <v>9</v>
      </c>
      <c r="BN80" s="127"/>
      <c r="BO80" s="127" t="s">
        <v>826</v>
      </c>
      <c r="BR80" s="127" t="s">
        <v>437</v>
      </c>
      <c r="BS80" s="127" t="s">
        <v>827</v>
      </c>
      <c r="BT80" s="127" t="s">
        <v>827</v>
      </c>
      <c r="BU80" s="127" t="s">
        <v>827</v>
      </c>
      <c r="BV80" s="127" t="s">
        <v>828</v>
      </c>
      <c r="BW80" s="127" t="s">
        <v>826</v>
      </c>
      <c r="BX80" s="105" t="s">
        <v>1062</v>
      </c>
      <c r="BZ80" s="105" t="s">
        <v>1063</v>
      </c>
      <c r="CA80" s="164" t="s">
        <v>1063</v>
      </c>
      <c r="CB80" s="164" t="s">
        <v>1066</v>
      </c>
      <c r="CC80" s="105">
        <v>0</v>
      </c>
      <c r="CP80" s="105" t="s">
        <v>820</v>
      </c>
      <c r="CT80" s="129" t="s">
        <v>832</v>
      </c>
      <c r="DZ80" s="137" t="s">
        <v>874</v>
      </c>
      <c r="EO80" s="105" t="s">
        <v>850</v>
      </c>
      <c r="EW80" s="129" t="s">
        <v>829</v>
      </c>
      <c r="EX80" s="129"/>
      <c r="EY80" s="116" t="s">
        <v>666</v>
      </c>
      <c r="EZ80" s="116" t="s">
        <v>670</v>
      </c>
      <c r="FA80" s="116" t="s">
        <v>681</v>
      </c>
      <c r="FB80" s="116" t="s">
        <v>703</v>
      </c>
      <c r="FD80" s="116" t="s">
        <v>733</v>
      </c>
      <c r="FF80" s="129" t="s">
        <v>497</v>
      </c>
      <c r="FI80" s="105" t="s">
        <v>765</v>
      </c>
      <c r="FN80" s="105" t="s">
        <v>883</v>
      </c>
    </row>
    <row r="81" spans="1:170" ht="15" thickBot="1">
      <c r="A81" s="135" t="s">
        <v>962</v>
      </c>
      <c r="B81" s="105" t="s">
        <v>383</v>
      </c>
      <c r="C81" s="129" t="s">
        <v>831</v>
      </c>
      <c r="F81" s="127" t="s">
        <v>398</v>
      </c>
      <c r="J81" s="105" t="s">
        <v>1057</v>
      </c>
      <c r="Q81" s="127" t="s">
        <v>1058</v>
      </c>
      <c r="R81" s="105" t="s">
        <v>1059</v>
      </c>
      <c r="U81" s="105"/>
      <c r="V81" s="116" t="s">
        <v>1064</v>
      </c>
      <c r="W81" s="104"/>
      <c r="X81" s="105" t="s">
        <v>1065</v>
      </c>
      <c r="AB81" s="127" t="s">
        <v>821</v>
      </c>
      <c r="AF81" s="105" t="s">
        <v>1060</v>
      </c>
      <c r="AG81" s="105" t="s">
        <v>1067</v>
      </c>
      <c r="AH81" s="105" t="s">
        <v>1067</v>
      </c>
      <c r="AI81" s="105" t="s">
        <v>1067</v>
      </c>
      <c r="AJ81" s="105" t="s">
        <v>1067</v>
      </c>
      <c r="AK81" s="105" t="s">
        <v>1067</v>
      </c>
      <c r="AL81" s="105" t="s">
        <v>1069</v>
      </c>
      <c r="AV81" s="104"/>
      <c r="AW81" s="116" t="s">
        <v>1061</v>
      </c>
      <c r="AX81" s="118" t="s">
        <v>1073</v>
      </c>
      <c r="AY81" s="116" t="s">
        <v>790</v>
      </c>
      <c r="AZ81" s="164">
        <v>253</v>
      </c>
      <c r="BA81" s="164" t="s">
        <v>1077</v>
      </c>
      <c r="BB81" s="165" t="s">
        <v>1078</v>
      </c>
      <c r="BC81" s="121">
        <v>45922</v>
      </c>
      <c r="BD81" s="128">
        <v>0.625</v>
      </c>
      <c r="BG81" s="105">
        <v>2025</v>
      </c>
      <c r="BH81" s="105">
        <v>9</v>
      </c>
      <c r="BN81" s="127"/>
      <c r="BO81" s="127" t="s">
        <v>826</v>
      </c>
      <c r="BR81" s="127" t="s">
        <v>437</v>
      </c>
      <c r="BS81" s="127" t="s">
        <v>827</v>
      </c>
      <c r="BT81" s="127" t="s">
        <v>827</v>
      </c>
      <c r="BU81" s="127" t="s">
        <v>827</v>
      </c>
      <c r="BV81" s="127" t="s">
        <v>828</v>
      </c>
      <c r="BW81" s="127" t="s">
        <v>826</v>
      </c>
      <c r="BX81" s="105" t="s">
        <v>1062</v>
      </c>
      <c r="BZ81" s="105" t="s">
        <v>1063</v>
      </c>
      <c r="CA81" s="164" t="s">
        <v>1063</v>
      </c>
      <c r="CB81" s="164" t="s">
        <v>1066</v>
      </c>
      <c r="CC81" s="105">
        <v>0</v>
      </c>
      <c r="CP81" s="105" t="s">
        <v>820</v>
      </c>
      <c r="CT81" s="129" t="s">
        <v>832</v>
      </c>
      <c r="DZ81" s="137" t="s">
        <v>874</v>
      </c>
      <c r="EO81" s="105" t="s">
        <v>851</v>
      </c>
      <c r="EW81" s="129" t="s">
        <v>829</v>
      </c>
      <c r="EX81" s="129"/>
      <c r="EY81" s="116" t="s">
        <v>664</v>
      </c>
      <c r="EZ81" s="116" t="s">
        <v>670</v>
      </c>
      <c r="FA81" s="116" t="s">
        <v>680</v>
      </c>
      <c r="FB81" s="116" t="s">
        <v>702</v>
      </c>
      <c r="FD81" s="116" t="s">
        <v>732</v>
      </c>
      <c r="FF81" s="129" t="s">
        <v>497</v>
      </c>
      <c r="FI81" s="105" t="s">
        <v>764</v>
      </c>
      <c r="FN81" s="105" t="s">
        <v>883</v>
      </c>
    </row>
    <row r="82" spans="1:170" ht="15" thickBot="1">
      <c r="A82" s="135" t="s">
        <v>963</v>
      </c>
      <c r="B82" s="105" t="s">
        <v>383</v>
      </c>
      <c r="C82" s="129" t="s">
        <v>831</v>
      </c>
      <c r="F82" s="127" t="s">
        <v>398</v>
      </c>
      <c r="J82" s="105" t="s">
        <v>1057</v>
      </c>
      <c r="Q82" s="127" t="s">
        <v>1058</v>
      </c>
      <c r="R82" s="105" t="s">
        <v>1059</v>
      </c>
      <c r="U82" s="105"/>
      <c r="V82" s="116" t="s">
        <v>1064</v>
      </c>
      <c r="W82" s="104"/>
      <c r="X82" s="105" t="s">
        <v>1065</v>
      </c>
      <c r="AB82" s="127" t="s">
        <v>821</v>
      </c>
      <c r="AF82" s="105" t="s">
        <v>1060</v>
      </c>
      <c r="AG82" s="105" t="s">
        <v>1067</v>
      </c>
      <c r="AH82" s="105" t="s">
        <v>1067</v>
      </c>
      <c r="AI82" s="105" t="s">
        <v>1067</v>
      </c>
      <c r="AJ82" s="105" t="s">
        <v>1067</v>
      </c>
      <c r="AK82" s="105" t="s">
        <v>1067</v>
      </c>
      <c r="AL82" s="105" t="s">
        <v>1069</v>
      </c>
      <c r="AV82" s="104"/>
      <c r="AW82" s="116" t="s">
        <v>1061</v>
      </c>
      <c r="AX82" s="118" t="s">
        <v>1074</v>
      </c>
      <c r="AY82" s="116" t="s">
        <v>659</v>
      </c>
      <c r="AZ82" s="164">
        <v>253</v>
      </c>
      <c r="BA82" s="164" t="s">
        <v>1077</v>
      </c>
      <c r="BB82" s="165" t="s">
        <v>1078</v>
      </c>
      <c r="BC82" s="121">
        <v>45922</v>
      </c>
      <c r="BD82" s="128">
        <v>0.375</v>
      </c>
      <c r="BG82" s="105">
        <v>2025</v>
      </c>
      <c r="BH82" s="105">
        <v>9</v>
      </c>
      <c r="BN82" s="127"/>
      <c r="BO82" s="127" t="s">
        <v>826</v>
      </c>
      <c r="BR82" s="127" t="s">
        <v>437</v>
      </c>
      <c r="BS82" s="127" t="s">
        <v>827</v>
      </c>
      <c r="BT82" s="127" t="s">
        <v>827</v>
      </c>
      <c r="BU82" s="127" t="s">
        <v>827</v>
      </c>
      <c r="BV82" s="127" t="s">
        <v>828</v>
      </c>
      <c r="BW82" s="127" t="s">
        <v>826</v>
      </c>
      <c r="BX82" s="105" t="s">
        <v>1062</v>
      </c>
      <c r="BZ82" s="105" t="s">
        <v>1063</v>
      </c>
      <c r="CA82" s="164" t="s">
        <v>1063</v>
      </c>
      <c r="CB82" s="164" t="s">
        <v>1066</v>
      </c>
      <c r="CC82" s="105">
        <v>0</v>
      </c>
      <c r="CP82" s="105" t="s">
        <v>820</v>
      </c>
      <c r="CT82" s="129" t="s">
        <v>832</v>
      </c>
      <c r="DZ82" s="137" t="s">
        <v>874</v>
      </c>
      <c r="EO82" s="105" t="s">
        <v>851</v>
      </c>
      <c r="EW82" s="129" t="s">
        <v>829</v>
      </c>
      <c r="EX82" s="129"/>
      <c r="EY82" s="116" t="s">
        <v>665</v>
      </c>
      <c r="EZ82" s="116" t="s">
        <v>670</v>
      </c>
      <c r="FA82" s="116" t="s">
        <v>678</v>
      </c>
      <c r="FB82" s="116" t="s">
        <v>660</v>
      </c>
      <c r="FD82" s="116" t="s">
        <v>729</v>
      </c>
      <c r="FF82" s="129" t="s">
        <v>497</v>
      </c>
      <c r="FI82" s="105" t="s">
        <v>761</v>
      </c>
      <c r="FN82" s="105" t="s">
        <v>883</v>
      </c>
    </row>
    <row r="83" spans="1:170" ht="15" thickBot="1">
      <c r="A83" s="135" t="s">
        <v>964</v>
      </c>
      <c r="B83" s="105" t="s">
        <v>383</v>
      </c>
      <c r="C83" s="129" t="s">
        <v>831</v>
      </c>
      <c r="F83" s="127" t="s">
        <v>398</v>
      </c>
      <c r="J83" s="105" t="s">
        <v>1057</v>
      </c>
      <c r="Q83" s="127" t="s">
        <v>1058</v>
      </c>
      <c r="R83" s="105" t="s">
        <v>1059</v>
      </c>
      <c r="U83" s="105"/>
      <c r="V83" s="116" t="s">
        <v>1064</v>
      </c>
      <c r="W83" s="104"/>
      <c r="X83" s="105" t="s">
        <v>1065</v>
      </c>
      <c r="AB83" s="127" t="s">
        <v>821</v>
      </c>
      <c r="AF83" s="105" t="s">
        <v>1060</v>
      </c>
      <c r="AG83" s="105" t="s">
        <v>1067</v>
      </c>
      <c r="AH83" s="105" t="s">
        <v>1067</v>
      </c>
      <c r="AI83" s="105" t="s">
        <v>1067</v>
      </c>
      <c r="AJ83" s="105" t="s">
        <v>1067</v>
      </c>
      <c r="AK83" s="105" t="s">
        <v>1067</v>
      </c>
      <c r="AL83" s="105" t="s">
        <v>1069</v>
      </c>
      <c r="AV83" s="104"/>
      <c r="AW83" s="116" t="s">
        <v>1061</v>
      </c>
      <c r="AX83" s="118" t="s">
        <v>1073</v>
      </c>
      <c r="AY83" s="116" t="s">
        <v>790</v>
      </c>
      <c r="AZ83" s="164">
        <v>253</v>
      </c>
      <c r="BA83" s="164" t="s">
        <v>1077</v>
      </c>
      <c r="BB83" s="165" t="s">
        <v>1078</v>
      </c>
      <c r="BC83" s="121">
        <v>45926</v>
      </c>
      <c r="BD83" s="128">
        <v>0.625</v>
      </c>
      <c r="BG83" s="105">
        <v>2025</v>
      </c>
      <c r="BH83" s="105">
        <v>9</v>
      </c>
      <c r="BN83" s="127"/>
      <c r="BO83" s="127" t="s">
        <v>826</v>
      </c>
      <c r="BR83" s="127" t="s">
        <v>437</v>
      </c>
      <c r="BS83" s="127" t="s">
        <v>827</v>
      </c>
      <c r="BT83" s="127" t="s">
        <v>827</v>
      </c>
      <c r="BU83" s="127" t="s">
        <v>827</v>
      </c>
      <c r="BV83" s="127" t="s">
        <v>828</v>
      </c>
      <c r="BW83" s="127" t="s">
        <v>826</v>
      </c>
      <c r="BX83" s="105" t="s">
        <v>1062</v>
      </c>
      <c r="BZ83" s="105" t="s">
        <v>1063</v>
      </c>
      <c r="CA83" s="164" t="s">
        <v>1063</v>
      </c>
      <c r="CB83" s="164" t="s">
        <v>1066</v>
      </c>
      <c r="CC83" s="105">
        <v>0</v>
      </c>
      <c r="CP83" s="105" t="s">
        <v>820</v>
      </c>
      <c r="CT83" s="129" t="s">
        <v>832</v>
      </c>
      <c r="DZ83" s="137" t="s">
        <v>874</v>
      </c>
      <c r="EO83" s="105" t="s">
        <v>852</v>
      </c>
      <c r="EW83" s="129" t="s">
        <v>829</v>
      </c>
      <c r="EX83" s="129"/>
      <c r="EY83" s="116" t="s">
        <v>664</v>
      </c>
      <c r="EZ83" s="116" t="s">
        <v>673</v>
      </c>
      <c r="FA83" s="116" t="s">
        <v>687</v>
      </c>
      <c r="FB83" s="116" t="s">
        <v>712</v>
      </c>
      <c r="FD83" s="116" t="s">
        <v>751</v>
      </c>
      <c r="FF83" s="129" t="s">
        <v>497</v>
      </c>
      <c r="FI83" s="105" t="s">
        <v>784</v>
      </c>
      <c r="FN83" s="105" t="s">
        <v>883</v>
      </c>
    </row>
    <row r="84" spans="1:170" ht="15" thickBot="1">
      <c r="A84" s="135" t="s">
        <v>965</v>
      </c>
      <c r="B84" s="105" t="s">
        <v>383</v>
      </c>
      <c r="C84" s="129" t="s">
        <v>831</v>
      </c>
      <c r="F84" s="127" t="s">
        <v>398</v>
      </c>
      <c r="J84" s="105" t="s">
        <v>1057</v>
      </c>
      <c r="Q84" s="127" t="s">
        <v>1058</v>
      </c>
      <c r="R84" s="105" t="s">
        <v>1059</v>
      </c>
      <c r="U84" s="105"/>
      <c r="V84" s="116" t="s">
        <v>1064</v>
      </c>
      <c r="W84" s="104"/>
      <c r="X84" s="105" t="s">
        <v>1065</v>
      </c>
      <c r="AB84" s="127" t="s">
        <v>821</v>
      </c>
      <c r="AF84" s="105" t="s">
        <v>1060</v>
      </c>
      <c r="AG84" s="105" t="s">
        <v>1067</v>
      </c>
      <c r="AH84" s="105" t="s">
        <v>1067</v>
      </c>
      <c r="AI84" s="105" t="s">
        <v>1067</v>
      </c>
      <c r="AJ84" s="105" t="s">
        <v>1067</v>
      </c>
      <c r="AK84" s="105" t="s">
        <v>1067</v>
      </c>
      <c r="AL84" s="105" t="s">
        <v>1069</v>
      </c>
      <c r="AV84" s="104"/>
      <c r="AW84" s="116" t="s">
        <v>1061</v>
      </c>
      <c r="AX84" s="119" t="s">
        <v>1076</v>
      </c>
      <c r="AY84" s="116" t="s">
        <v>794</v>
      </c>
      <c r="AZ84" s="164">
        <v>253</v>
      </c>
      <c r="BA84" s="164" t="s">
        <v>1077</v>
      </c>
      <c r="BB84" s="165" t="s">
        <v>1078</v>
      </c>
      <c r="BC84" s="121">
        <v>45923</v>
      </c>
      <c r="BD84" s="128">
        <v>0.45833333333333331</v>
      </c>
      <c r="BG84" s="105">
        <v>2025</v>
      </c>
      <c r="BH84" s="105">
        <v>9</v>
      </c>
      <c r="BN84" s="127"/>
      <c r="BO84" s="127" t="s">
        <v>826</v>
      </c>
      <c r="BR84" s="127" t="s">
        <v>437</v>
      </c>
      <c r="BS84" s="127" t="s">
        <v>827</v>
      </c>
      <c r="BT84" s="127" t="s">
        <v>827</v>
      </c>
      <c r="BU84" s="127" t="s">
        <v>827</v>
      </c>
      <c r="BV84" s="127" t="s">
        <v>828</v>
      </c>
      <c r="BW84" s="127" t="s">
        <v>826</v>
      </c>
      <c r="BX84" s="105" t="s">
        <v>1062</v>
      </c>
      <c r="BZ84" s="105" t="s">
        <v>1063</v>
      </c>
      <c r="CA84" s="164" t="s">
        <v>1063</v>
      </c>
      <c r="CB84" s="164" t="s">
        <v>1066</v>
      </c>
      <c r="CC84" s="105">
        <v>0</v>
      </c>
      <c r="CP84" s="105" t="s">
        <v>820</v>
      </c>
      <c r="CT84" s="129" t="s">
        <v>832</v>
      </c>
      <c r="DZ84" s="137" t="s">
        <v>874</v>
      </c>
      <c r="EO84" s="105" t="s">
        <v>853</v>
      </c>
      <c r="EW84" s="129" t="s">
        <v>829</v>
      </c>
      <c r="EX84" s="129"/>
      <c r="EY84" s="116" t="s">
        <v>666</v>
      </c>
      <c r="EZ84" s="116" t="s">
        <v>669</v>
      </c>
      <c r="FA84" s="116" t="s">
        <v>692</v>
      </c>
      <c r="FB84" s="116" t="s">
        <v>719</v>
      </c>
      <c r="FD84" s="116" t="s">
        <v>750</v>
      </c>
      <c r="FF84" s="129" t="s">
        <v>497</v>
      </c>
      <c r="FI84" s="105" t="s">
        <v>782</v>
      </c>
      <c r="FN84" s="105" t="s">
        <v>883</v>
      </c>
    </row>
    <row r="85" spans="1:170" ht="15" thickBot="1">
      <c r="A85" s="135" t="s">
        <v>966</v>
      </c>
      <c r="B85" s="105" t="s">
        <v>383</v>
      </c>
      <c r="C85" s="129" t="s">
        <v>831</v>
      </c>
      <c r="F85" s="127" t="s">
        <v>398</v>
      </c>
      <c r="J85" s="105" t="s">
        <v>1057</v>
      </c>
      <c r="Q85" s="127" t="s">
        <v>1058</v>
      </c>
      <c r="R85" s="105" t="s">
        <v>1059</v>
      </c>
      <c r="U85" s="105"/>
      <c r="V85" s="116" t="s">
        <v>1064</v>
      </c>
      <c r="W85" s="104"/>
      <c r="X85" s="105" t="s">
        <v>1065</v>
      </c>
      <c r="AB85" s="127" t="s">
        <v>821</v>
      </c>
      <c r="AF85" s="105" t="s">
        <v>1060</v>
      </c>
      <c r="AG85" s="105" t="s">
        <v>1067</v>
      </c>
      <c r="AH85" s="105" t="s">
        <v>1067</v>
      </c>
      <c r="AI85" s="105" t="s">
        <v>1067</v>
      </c>
      <c r="AJ85" s="105" t="s">
        <v>1067</v>
      </c>
      <c r="AK85" s="105" t="s">
        <v>1067</v>
      </c>
      <c r="AL85" s="105" t="s">
        <v>1069</v>
      </c>
      <c r="AV85" s="104"/>
      <c r="AW85" s="116" t="s">
        <v>1061</v>
      </c>
      <c r="AX85" s="118" t="s">
        <v>1074</v>
      </c>
      <c r="AY85" s="116" t="s">
        <v>659</v>
      </c>
      <c r="AZ85" s="164">
        <v>253</v>
      </c>
      <c r="BA85" s="164" t="s">
        <v>1077</v>
      </c>
      <c r="BB85" s="165" t="s">
        <v>1078</v>
      </c>
      <c r="BC85" s="121">
        <v>45923</v>
      </c>
      <c r="BD85" s="128">
        <v>0.375</v>
      </c>
      <c r="BG85" s="105">
        <v>2025</v>
      </c>
      <c r="BH85" s="105">
        <v>9</v>
      </c>
      <c r="BN85" s="127"/>
      <c r="BO85" s="127" t="s">
        <v>826</v>
      </c>
      <c r="BR85" s="127" t="s">
        <v>437</v>
      </c>
      <c r="BS85" s="127" t="s">
        <v>827</v>
      </c>
      <c r="BT85" s="127" t="s">
        <v>827</v>
      </c>
      <c r="BU85" s="127" t="s">
        <v>827</v>
      </c>
      <c r="BV85" s="127" t="s">
        <v>828</v>
      </c>
      <c r="BW85" s="127" t="s">
        <v>826</v>
      </c>
      <c r="BX85" s="105" t="s">
        <v>1062</v>
      </c>
      <c r="BZ85" s="105" t="s">
        <v>1063</v>
      </c>
      <c r="CA85" s="164" t="s">
        <v>1063</v>
      </c>
      <c r="CB85" s="164" t="s">
        <v>1066</v>
      </c>
      <c r="CC85" s="105">
        <v>0</v>
      </c>
      <c r="CP85" s="105" t="s">
        <v>820</v>
      </c>
      <c r="CT85" s="129" t="s">
        <v>832</v>
      </c>
      <c r="DZ85" s="137" t="s">
        <v>874</v>
      </c>
      <c r="EO85" s="105" t="s">
        <v>853</v>
      </c>
      <c r="EW85" s="129" t="s">
        <v>829</v>
      </c>
      <c r="EX85" s="129"/>
      <c r="EY85" s="116" t="s">
        <v>665</v>
      </c>
      <c r="EZ85" s="116" t="s">
        <v>669</v>
      </c>
      <c r="FA85" s="116" t="s">
        <v>678</v>
      </c>
      <c r="FB85" s="116" t="s">
        <v>660</v>
      </c>
      <c r="FD85" s="116" t="s">
        <v>729</v>
      </c>
      <c r="FF85" s="129" t="s">
        <v>497</v>
      </c>
      <c r="FI85" s="105" t="s">
        <v>761</v>
      </c>
      <c r="FN85" s="105" t="s">
        <v>883</v>
      </c>
    </row>
    <row r="86" spans="1:170" ht="15" thickBot="1">
      <c r="A86" s="135" t="s">
        <v>967</v>
      </c>
      <c r="B86" s="105" t="s">
        <v>383</v>
      </c>
      <c r="C86" s="129" t="s">
        <v>831</v>
      </c>
      <c r="F86" s="127" t="s">
        <v>398</v>
      </c>
      <c r="J86" s="105" t="s">
        <v>1057</v>
      </c>
      <c r="Q86" s="127" t="s">
        <v>1058</v>
      </c>
      <c r="R86" s="105" t="s">
        <v>1059</v>
      </c>
      <c r="U86" s="105"/>
      <c r="V86" s="116" t="s">
        <v>1064</v>
      </c>
      <c r="W86" s="104"/>
      <c r="X86" s="105" t="s">
        <v>1065</v>
      </c>
      <c r="AB86" s="127" t="s">
        <v>821</v>
      </c>
      <c r="AF86" s="105" t="s">
        <v>814</v>
      </c>
      <c r="AG86" s="105" t="s">
        <v>415</v>
      </c>
      <c r="AH86" s="105" t="s">
        <v>1067</v>
      </c>
      <c r="AI86" s="105" t="s">
        <v>1067</v>
      </c>
      <c r="AJ86" s="105" t="s">
        <v>1067</v>
      </c>
      <c r="AK86" s="105" t="s">
        <v>1067</v>
      </c>
      <c r="AL86" s="105" t="s">
        <v>1069</v>
      </c>
      <c r="AV86" s="104"/>
      <c r="AW86" s="116" t="s">
        <v>1061</v>
      </c>
      <c r="AX86" s="119" t="s">
        <v>1076</v>
      </c>
      <c r="AY86" s="116" t="s">
        <v>794</v>
      </c>
      <c r="AZ86" s="164">
        <v>253</v>
      </c>
      <c r="BA86" s="164" t="s">
        <v>1077</v>
      </c>
      <c r="BB86" s="165" t="s">
        <v>1078</v>
      </c>
      <c r="BC86" s="121">
        <v>45924</v>
      </c>
      <c r="BD86" s="128">
        <v>0.375</v>
      </c>
      <c r="BG86" s="105">
        <v>2025</v>
      </c>
      <c r="BH86" s="105">
        <v>9</v>
      </c>
      <c r="BN86" s="127"/>
      <c r="BO86" s="127" t="s">
        <v>826</v>
      </c>
      <c r="BR86" s="127" t="s">
        <v>437</v>
      </c>
      <c r="BS86" s="127" t="s">
        <v>827</v>
      </c>
      <c r="BT86" s="127" t="s">
        <v>827</v>
      </c>
      <c r="BU86" s="127" t="s">
        <v>827</v>
      </c>
      <c r="BV86" s="127" t="s">
        <v>828</v>
      </c>
      <c r="BW86" s="127" t="s">
        <v>826</v>
      </c>
      <c r="BX86" s="105" t="s">
        <v>1062</v>
      </c>
      <c r="BZ86" s="105" t="s">
        <v>1063</v>
      </c>
      <c r="CA86" s="164" t="s">
        <v>1063</v>
      </c>
      <c r="CB86" s="164" t="s">
        <v>1066</v>
      </c>
      <c r="CC86" s="105">
        <v>0</v>
      </c>
      <c r="CP86" s="105" t="s">
        <v>820</v>
      </c>
      <c r="CT86" s="129" t="s">
        <v>832</v>
      </c>
      <c r="DZ86" s="137" t="s">
        <v>874</v>
      </c>
      <c r="EO86" s="105" t="s">
        <v>853</v>
      </c>
      <c r="EW86" s="129" t="s">
        <v>829</v>
      </c>
      <c r="EX86" s="129"/>
      <c r="EY86" s="116" t="s">
        <v>666</v>
      </c>
      <c r="EZ86" s="116" t="s">
        <v>669</v>
      </c>
      <c r="FA86" s="116" t="s">
        <v>692</v>
      </c>
      <c r="FB86" s="116" t="s">
        <v>719</v>
      </c>
      <c r="FD86" s="116" t="s">
        <v>750</v>
      </c>
      <c r="FF86" s="129" t="s">
        <v>497</v>
      </c>
      <c r="FI86" s="105" t="s">
        <v>782</v>
      </c>
      <c r="FN86" s="105" t="s">
        <v>883</v>
      </c>
    </row>
    <row r="87" spans="1:170" ht="15" thickBot="1">
      <c r="A87" s="135" t="s">
        <v>968</v>
      </c>
      <c r="B87" s="105" t="s">
        <v>383</v>
      </c>
      <c r="C87" s="129" t="s">
        <v>831</v>
      </c>
      <c r="F87" s="127" t="s">
        <v>398</v>
      </c>
      <c r="J87" s="105" t="s">
        <v>1057</v>
      </c>
      <c r="Q87" s="127" t="s">
        <v>1058</v>
      </c>
      <c r="R87" s="105" t="s">
        <v>1059</v>
      </c>
      <c r="U87" s="105"/>
      <c r="V87" s="116" t="s">
        <v>1064</v>
      </c>
      <c r="W87" s="104"/>
      <c r="X87" s="105" t="s">
        <v>1065</v>
      </c>
      <c r="AB87" s="127" t="s">
        <v>821</v>
      </c>
      <c r="AF87" s="105" t="s">
        <v>1060</v>
      </c>
      <c r="AG87" s="105" t="s">
        <v>1067</v>
      </c>
      <c r="AH87" s="105" t="s">
        <v>1067</v>
      </c>
      <c r="AI87" s="105" t="s">
        <v>1067</v>
      </c>
      <c r="AJ87" s="105" t="s">
        <v>1067</v>
      </c>
      <c r="AK87" s="105" t="s">
        <v>1067</v>
      </c>
      <c r="AL87" s="105" t="s">
        <v>1069</v>
      </c>
      <c r="AV87" s="104"/>
      <c r="AW87" s="116" t="s">
        <v>1061</v>
      </c>
      <c r="AX87" s="118" t="s">
        <v>1074</v>
      </c>
      <c r="AY87" s="116" t="s">
        <v>659</v>
      </c>
      <c r="AZ87" s="164">
        <v>253</v>
      </c>
      <c r="BA87" s="164" t="s">
        <v>1077</v>
      </c>
      <c r="BB87" s="165" t="s">
        <v>1078</v>
      </c>
      <c r="BC87" s="121">
        <v>45925</v>
      </c>
      <c r="BD87" s="128">
        <v>0.625</v>
      </c>
      <c r="BH87" s="105">
        <v>9</v>
      </c>
      <c r="BN87" s="127"/>
      <c r="BO87" s="127" t="s">
        <v>826</v>
      </c>
      <c r="BR87" s="127" t="s">
        <v>437</v>
      </c>
      <c r="BS87" s="127" t="s">
        <v>827</v>
      </c>
      <c r="BT87" s="127" t="s">
        <v>827</v>
      </c>
      <c r="BU87" s="127" t="s">
        <v>827</v>
      </c>
      <c r="BV87" s="127" t="s">
        <v>828</v>
      </c>
      <c r="BW87" s="127" t="s">
        <v>826</v>
      </c>
      <c r="BX87" s="105" t="s">
        <v>1062</v>
      </c>
      <c r="BZ87" s="105" t="s">
        <v>1063</v>
      </c>
      <c r="CA87" s="164" t="s">
        <v>1063</v>
      </c>
      <c r="CB87" s="164" t="s">
        <v>1066</v>
      </c>
      <c r="CC87" s="105">
        <v>0</v>
      </c>
      <c r="CP87" s="105" t="s">
        <v>820</v>
      </c>
      <c r="CT87" s="129" t="s">
        <v>832</v>
      </c>
      <c r="DZ87" s="137" t="s">
        <v>874</v>
      </c>
      <c r="EO87" s="105" t="s">
        <v>853</v>
      </c>
      <c r="EW87" s="129" t="s">
        <v>829</v>
      </c>
      <c r="EX87" s="129"/>
      <c r="EY87" s="116" t="s">
        <v>665</v>
      </c>
      <c r="EZ87" s="116" t="s">
        <v>669</v>
      </c>
      <c r="FA87" s="116" t="s">
        <v>678</v>
      </c>
      <c r="FB87" s="116" t="s">
        <v>660</v>
      </c>
      <c r="FD87" s="116" t="s">
        <v>729</v>
      </c>
      <c r="FF87" s="129" t="s">
        <v>497</v>
      </c>
      <c r="FI87" s="105" t="s">
        <v>761</v>
      </c>
      <c r="FN87" s="105" t="s">
        <v>883</v>
      </c>
    </row>
    <row r="88" spans="1:170" ht="15" thickBot="1">
      <c r="A88" s="135" t="s">
        <v>969</v>
      </c>
      <c r="B88" s="105" t="s">
        <v>383</v>
      </c>
      <c r="C88" s="129" t="s">
        <v>831</v>
      </c>
      <c r="F88" s="127" t="s">
        <v>398</v>
      </c>
      <c r="J88" s="105" t="s">
        <v>1057</v>
      </c>
      <c r="Q88" s="127" t="s">
        <v>1058</v>
      </c>
      <c r="R88" s="105" t="s">
        <v>1059</v>
      </c>
      <c r="U88" s="105"/>
      <c r="V88" s="116" t="s">
        <v>1064</v>
      </c>
      <c r="W88" s="104"/>
      <c r="X88" s="105" t="s">
        <v>1065</v>
      </c>
      <c r="AB88" s="127" t="s">
        <v>821</v>
      </c>
      <c r="AF88" s="105" t="s">
        <v>797</v>
      </c>
      <c r="AG88" s="105" t="s">
        <v>1067</v>
      </c>
      <c r="AH88" s="105" t="s">
        <v>1067</v>
      </c>
      <c r="AI88" s="105" t="s">
        <v>1067</v>
      </c>
      <c r="AJ88" s="105" t="s">
        <v>1067</v>
      </c>
      <c r="AK88" s="105" t="s">
        <v>1067</v>
      </c>
      <c r="AL88" s="105" t="s">
        <v>1069</v>
      </c>
      <c r="AV88" s="104"/>
      <c r="AW88" s="116" t="s">
        <v>1061</v>
      </c>
      <c r="AX88" s="118" t="s">
        <v>1074</v>
      </c>
      <c r="AY88" s="116" t="s">
        <v>659</v>
      </c>
      <c r="AZ88" s="164">
        <v>253</v>
      </c>
      <c r="BA88" s="164" t="s">
        <v>1077</v>
      </c>
      <c r="BB88" s="165" t="s">
        <v>1078</v>
      </c>
      <c r="BC88" s="121">
        <v>45924</v>
      </c>
      <c r="BD88" s="128">
        <v>0.375</v>
      </c>
      <c r="BG88" s="105">
        <v>2025</v>
      </c>
      <c r="BH88" s="105">
        <v>9</v>
      </c>
      <c r="BN88" s="127"/>
      <c r="BO88" s="127" t="s">
        <v>826</v>
      </c>
      <c r="BR88" s="127" t="s">
        <v>437</v>
      </c>
      <c r="BS88" s="127" t="s">
        <v>827</v>
      </c>
      <c r="BT88" s="127" t="s">
        <v>827</v>
      </c>
      <c r="BU88" s="127" t="s">
        <v>827</v>
      </c>
      <c r="BV88" s="127" t="s">
        <v>828</v>
      </c>
      <c r="BW88" s="127" t="s">
        <v>826</v>
      </c>
      <c r="BX88" s="105" t="s">
        <v>1062</v>
      </c>
      <c r="BZ88" s="105" t="s">
        <v>1063</v>
      </c>
      <c r="CA88" s="164" t="s">
        <v>1063</v>
      </c>
      <c r="CB88" s="164" t="s">
        <v>1066</v>
      </c>
      <c r="CC88" s="105">
        <v>0</v>
      </c>
      <c r="CP88" s="105" t="s">
        <v>820</v>
      </c>
      <c r="CT88" s="129" t="s">
        <v>832</v>
      </c>
      <c r="DZ88" s="137" t="s">
        <v>874</v>
      </c>
      <c r="EO88" s="105" t="s">
        <v>853</v>
      </c>
      <c r="EW88" s="129" t="s">
        <v>829</v>
      </c>
      <c r="EX88" s="129"/>
      <c r="EY88" s="116" t="s">
        <v>665</v>
      </c>
      <c r="EZ88" s="116" t="s">
        <v>669</v>
      </c>
      <c r="FA88" s="116" t="s">
        <v>678</v>
      </c>
      <c r="FB88" s="116" t="s">
        <v>660</v>
      </c>
      <c r="FD88" s="116" t="s">
        <v>729</v>
      </c>
      <c r="FF88" s="129" t="s">
        <v>497</v>
      </c>
      <c r="FI88" s="105" t="s">
        <v>761</v>
      </c>
      <c r="FN88" s="105" t="s">
        <v>883</v>
      </c>
    </row>
    <row r="89" spans="1:170" ht="15" thickBot="1">
      <c r="A89" s="135" t="s">
        <v>970</v>
      </c>
      <c r="B89" s="105" t="s">
        <v>383</v>
      </c>
      <c r="C89" s="129" t="s">
        <v>831</v>
      </c>
      <c r="F89" s="127" t="s">
        <v>398</v>
      </c>
      <c r="J89" s="105" t="s">
        <v>1057</v>
      </c>
      <c r="Q89" s="127" t="s">
        <v>1058</v>
      </c>
      <c r="R89" s="105" t="s">
        <v>1059</v>
      </c>
      <c r="U89" s="105"/>
      <c r="V89" s="116" t="s">
        <v>1064</v>
      </c>
      <c r="W89" s="104"/>
      <c r="X89" s="105" t="s">
        <v>1065</v>
      </c>
      <c r="AB89" s="127" t="s">
        <v>821</v>
      </c>
      <c r="AF89" s="105" t="s">
        <v>1060</v>
      </c>
      <c r="AG89" s="105" t="s">
        <v>1067</v>
      </c>
      <c r="AH89" s="105" t="s">
        <v>1067</v>
      </c>
      <c r="AI89" s="105" t="s">
        <v>1067</v>
      </c>
      <c r="AJ89" s="105" t="s">
        <v>1067</v>
      </c>
      <c r="AK89" s="105" t="s">
        <v>1067</v>
      </c>
      <c r="AL89" s="105" t="s">
        <v>1069</v>
      </c>
      <c r="AV89" s="104"/>
      <c r="AW89" s="116" t="s">
        <v>1061</v>
      </c>
      <c r="AX89" s="118" t="s">
        <v>1073</v>
      </c>
      <c r="AY89" s="116" t="s">
        <v>790</v>
      </c>
      <c r="AZ89" s="164">
        <v>253</v>
      </c>
      <c r="BA89" s="164" t="s">
        <v>1077</v>
      </c>
      <c r="BB89" s="165" t="s">
        <v>1078</v>
      </c>
      <c r="BC89" s="121">
        <v>45923</v>
      </c>
      <c r="BD89" s="128">
        <v>0.45833333333333331</v>
      </c>
      <c r="BG89" s="105">
        <v>2025</v>
      </c>
      <c r="BH89" s="105">
        <v>9</v>
      </c>
      <c r="BN89" s="127"/>
      <c r="BO89" s="127" t="s">
        <v>826</v>
      </c>
      <c r="BR89" s="127" t="s">
        <v>437</v>
      </c>
      <c r="BS89" s="127" t="s">
        <v>827</v>
      </c>
      <c r="BT89" s="127" t="s">
        <v>827</v>
      </c>
      <c r="BU89" s="127" t="s">
        <v>827</v>
      </c>
      <c r="BV89" s="127" t="s">
        <v>828</v>
      </c>
      <c r="BW89" s="127" t="s">
        <v>826</v>
      </c>
      <c r="BX89" s="105" t="s">
        <v>1062</v>
      </c>
      <c r="BZ89" s="105" t="s">
        <v>1063</v>
      </c>
      <c r="CA89" s="164" t="s">
        <v>1063</v>
      </c>
      <c r="CB89" s="164" t="s">
        <v>1066</v>
      </c>
      <c r="CC89" s="105">
        <v>0</v>
      </c>
      <c r="CP89" s="105" t="s">
        <v>820</v>
      </c>
      <c r="CT89" s="129" t="s">
        <v>832</v>
      </c>
      <c r="DZ89" s="137" t="s">
        <v>874</v>
      </c>
      <c r="EO89" s="105" t="s">
        <v>853</v>
      </c>
      <c r="EW89" s="129" t="s">
        <v>829</v>
      </c>
      <c r="EX89" s="129"/>
      <c r="EY89" s="116" t="s">
        <v>664</v>
      </c>
      <c r="EZ89" s="116" t="s">
        <v>669</v>
      </c>
      <c r="FA89" s="116" t="s">
        <v>677</v>
      </c>
      <c r="FB89" s="116" t="s">
        <v>699</v>
      </c>
      <c r="FD89" s="116" t="s">
        <v>728</v>
      </c>
      <c r="FF89" s="129" t="s">
        <v>497</v>
      </c>
      <c r="FI89" s="105" t="s">
        <v>760</v>
      </c>
      <c r="FN89" s="105" t="s">
        <v>883</v>
      </c>
    </row>
    <row r="90" spans="1:170" ht="15" thickBot="1">
      <c r="A90" s="135" t="s">
        <v>971</v>
      </c>
      <c r="B90" s="105" t="s">
        <v>383</v>
      </c>
      <c r="C90" s="129" t="s">
        <v>831</v>
      </c>
      <c r="F90" s="127" t="s">
        <v>398</v>
      </c>
      <c r="J90" s="105" t="s">
        <v>1057</v>
      </c>
      <c r="Q90" s="127" t="s">
        <v>1058</v>
      </c>
      <c r="R90" s="105" t="s">
        <v>1059</v>
      </c>
      <c r="U90" s="105"/>
      <c r="V90" s="116" t="s">
        <v>1064</v>
      </c>
      <c r="W90" s="104"/>
      <c r="X90" s="105" t="s">
        <v>1065</v>
      </c>
      <c r="AB90" s="127" t="s">
        <v>821</v>
      </c>
      <c r="AF90" s="105" t="s">
        <v>1060</v>
      </c>
      <c r="AG90" s="105" t="s">
        <v>1067</v>
      </c>
      <c r="AH90" s="105" t="s">
        <v>1067</v>
      </c>
      <c r="AI90" s="105" t="s">
        <v>1067</v>
      </c>
      <c r="AJ90" s="105" t="s">
        <v>1067</v>
      </c>
      <c r="AK90" s="105" t="s">
        <v>1067</v>
      </c>
      <c r="AL90" s="105" t="s">
        <v>1069</v>
      </c>
      <c r="AV90" s="104"/>
      <c r="AW90" s="116" t="s">
        <v>1061</v>
      </c>
      <c r="AX90" s="118" t="s">
        <v>1073</v>
      </c>
      <c r="AY90" s="116" t="s">
        <v>790</v>
      </c>
      <c r="AZ90" s="164">
        <v>253</v>
      </c>
      <c r="BA90" s="164" t="s">
        <v>1077</v>
      </c>
      <c r="BB90" s="165" t="s">
        <v>1078</v>
      </c>
      <c r="BC90" s="121">
        <v>45923</v>
      </c>
      <c r="BD90" s="128">
        <v>0.375</v>
      </c>
      <c r="BG90" s="105">
        <v>2025</v>
      </c>
      <c r="BH90" s="105">
        <v>9</v>
      </c>
      <c r="BN90" s="127"/>
      <c r="BO90" s="127" t="s">
        <v>826</v>
      </c>
      <c r="BR90" s="127" t="s">
        <v>437</v>
      </c>
      <c r="BS90" s="127" t="s">
        <v>827</v>
      </c>
      <c r="BT90" s="127" t="s">
        <v>827</v>
      </c>
      <c r="BU90" s="127" t="s">
        <v>827</v>
      </c>
      <c r="BV90" s="127" t="s">
        <v>828</v>
      </c>
      <c r="BW90" s="127" t="s">
        <v>826</v>
      </c>
      <c r="BX90" s="105" t="s">
        <v>1062</v>
      </c>
      <c r="BZ90" s="105" t="s">
        <v>1063</v>
      </c>
      <c r="CA90" s="164" t="s">
        <v>1063</v>
      </c>
      <c r="CB90" s="164" t="s">
        <v>1066</v>
      </c>
      <c r="CC90" s="105">
        <v>0</v>
      </c>
      <c r="CP90" s="105" t="s">
        <v>820</v>
      </c>
      <c r="CT90" s="129" t="s">
        <v>832</v>
      </c>
      <c r="DZ90" s="137" t="s">
        <v>874</v>
      </c>
      <c r="EO90" s="105" t="s">
        <v>854</v>
      </c>
      <c r="EW90" s="129" t="s">
        <v>829</v>
      </c>
      <c r="EX90" s="129"/>
      <c r="EY90" s="116" t="s">
        <v>664</v>
      </c>
      <c r="EZ90" s="116" t="s">
        <v>669</v>
      </c>
      <c r="FA90" s="116" t="s">
        <v>690</v>
      </c>
      <c r="FB90" s="116" t="s">
        <v>716</v>
      </c>
      <c r="FD90" s="116" t="s">
        <v>747</v>
      </c>
      <c r="FF90" s="129" t="s">
        <v>497</v>
      </c>
      <c r="FI90" s="105" t="s">
        <v>779</v>
      </c>
      <c r="FN90" s="105" t="s">
        <v>883</v>
      </c>
    </row>
    <row r="91" spans="1:170" ht="15" thickBot="1">
      <c r="A91" s="135" t="s">
        <v>972</v>
      </c>
      <c r="B91" s="105" t="s">
        <v>383</v>
      </c>
      <c r="C91" s="129" t="s">
        <v>831</v>
      </c>
      <c r="F91" s="127" t="s">
        <v>398</v>
      </c>
      <c r="J91" s="105" t="s">
        <v>1057</v>
      </c>
      <c r="Q91" s="127" t="s">
        <v>1058</v>
      </c>
      <c r="R91" s="105" t="s">
        <v>1059</v>
      </c>
      <c r="U91" s="105"/>
      <c r="V91" s="116" t="s">
        <v>1064</v>
      </c>
      <c r="W91" s="104"/>
      <c r="X91" s="105" t="s">
        <v>1065</v>
      </c>
      <c r="AB91" s="127" t="s">
        <v>821</v>
      </c>
      <c r="AF91" s="105" t="s">
        <v>1060</v>
      </c>
      <c r="AG91" s="105" t="s">
        <v>1067</v>
      </c>
      <c r="AH91" s="105" t="s">
        <v>1067</v>
      </c>
      <c r="AI91" s="105" t="s">
        <v>1067</v>
      </c>
      <c r="AJ91" s="105" t="s">
        <v>1067</v>
      </c>
      <c r="AK91" s="105" t="s">
        <v>1067</v>
      </c>
      <c r="AL91" s="105" t="s">
        <v>1069</v>
      </c>
      <c r="AV91" s="104"/>
      <c r="AW91" s="116" t="s">
        <v>1061</v>
      </c>
      <c r="AX91" s="118" t="s">
        <v>1073</v>
      </c>
      <c r="AY91" s="116" t="s">
        <v>790</v>
      </c>
      <c r="AZ91" s="164">
        <v>253</v>
      </c>
      <c r="BA91" s="164" t="s">
        <v>1077</v>
      </c>
      <c r="BB91" s="165" t="s">
        <v>1078</v>
      </c>
      <c r="BC91" s="121">
        <v>45923</v>
      </c>
      <c r="BD91" s="128">
        <v>0.625</v>
      </c>
      <c r="BG91" s="105">
        <v>2025</v>
      </c>
      <c r="BH91" s="105">
        <v>9</v>
      </c>
      <c r="BN91" s="127"/>
      <c r="BO91" s="127" t="s">
        <v>826</v>
      </c>
      <c r="BR91" s="127" t="s">
        <v>437</v>
      </c>
      <c r="BS91" s="127" t="s">
        <v>827</v>
      </c>
      <c r="BT91" s="127" t="s">
        <v>827</v>
      </c>
      <c r="BU91" s="127" t="s">
        <v>827</v>
      </c>
      <c r="BV91" s="127" t="s">
        <v>828</v>
      </c>
      <c r="BW91" s="127" t="s">
        <v>826</v>
      </c>
      <c r="BX91" s="105" t="s">
        <v>1062</v>
      </c>
      <c r="BZ91" s="105" t="s">
        <v>1063</v>
      </c>
      <c r="CA91" s="164" t="s">
        <v>1063</v>
      </c>
      <c r="CB91" s="164" t="s">
        <v>1066</v>
      </c>
      <c r="CC91" s="105">
        <v>0</v>
      </c>
      <c r="CP91" s="105" t="s">
        <v>820</v>
      </c>
      <c r="CT91" s="129" t="s">
        <v>832</v>
      </c>
      <c r="DZ91" s="137" t="s">
        <v>874</v>
      </c>
      <c r="EO91" s="105" t="s">
        <v>854</v>
      </c>
      <c r="EW91" s="129" t="s">
        <v>829</v>
      </c>
      <c r="EX91" s="129"/>
      <c r="EY91" s="116" t="s">
        <v>664</v>
      </c>
      <c r="EZ91" s="116" t="s">
        <v>669</v>
      </c>
      <c r="FA91" s="116" t="s">
        <v>677</v>
      </c>
      <c r="FB91" s="116" t="s">
        <v>700</v>
      </c>
      <c r="FD91" s="116" t="s">
        <v>730</v>
      </c>
      <c r="FF91" s="129" t="s">
        <v>497</v>
      </c>
      <c r="FI91" s="105" t="s">
        <v>762</v>
      </c>
      <c r="FN91" s="105" t="s">
        <v>883</v>
      </c>
    </row>
    <row r="92" spans="1:170" ht="15" thickBot="1">
      <c r="A92" s="135" t="s">
        <v>973</v>
      </c>
      <c r="B92" s="105" t="s">
        <v>383</v>
      </c>
      <c r="C92" s="129" t="s">
        <v>831</v>
      </c>
      <c r="F92" s="127" t="s">
        <v>398</v>
      </c>
      <c r="J92" s="105" t="s">
        <v>1057</v>
      </c>
      <c r="Q92" s="127" t="s">
        <v>1058</v>
      </c>
      <c r="R92" s="105" t="s">
        <v>1059</v>
      </c>
      <c r="U92" s="105"/>
      <c r="V92" s="116" t="s">
        <v>1064</v>
      </c>
      <c r="W92" s="104"/>
      <c r="X92" s="105" t="s">
        <v>1065</v>
      </c>
      <c r="AB92" s="127" t="s">
        <v>821</v>
      </c>
      <c r="AF92" s="105" t="s">
        <v>799</v>
      </c>
      <c r="AG92" s="105" t="s">
        <v>1067</v>
      </c>
      <c r="AH92" s="105" t="s">
        <v>1067</v>
      </c>
      <c r="AI92" s="105" t="s">
        <v>1067</v>
      </c>
      <c r="AJ92" s="105" t="s">
        <v>1067</v>
      </c>
      <c r="AK92" s="105" t="s">
        <v>1067</v>
      </c>
      <c r="AL92" s="105" t="s">
        <v>1069</v>
      </c>
      <c r="AV92" s="104"/>
      <c r="AW92" s="116" t="s">
        <v>1061</v>
      </c>
      <c r="AX92" s="118" t="s">
        <v>1074</v>
      </c>
      <c r="AY92" s="116" t="s">
        <v>659</v>
      </c>
      <c r="AZ92" s="164">
        <v>253</v>
      </c>
      <c r="BA92" s="164" t="s">
        <v>1077</v>
      </c>
      <c r="BB92" s="165" t="s">
        <v>1078</v>
      </c>
      <c r="BC92" s="121">
        <v>45923</v>
      </c>
      <c r="BD92" s="128">
        <v>0.70833333333333337</v>
      </c>
      <c r="BG92" s="105">
        <v>2025</v>
      </c>
      <c r="BH92" s="105">
        <v>9</v>
      </c>
      <c r="BN92" s="127"/>
      <c r="BO92" s="127" t="s">
        <v>826</v>
      </c>
      <c r="BR92" s="127" t="s">
        <v>437</v>
      </c>
      <c r="BS92" s="127" t="s">
        <v>827</v>
      </c>
      <c r="BT92" s="127" t="s">
        <v>827</v>
      </c>
      <c r="BU92" s="127" t="s">
        <v>827</v>
      </c>
      <c r="BV92" s="127" t="s">
        <v>828</v>
      </c>
      <c r="BW92" s="127" t="s">
        <v>826</v>
      </c>
      <c r="BX92" s="105" t="s">
        <v>1062</v>
      </c>
      <c r="BZ92" s="105" t="s">
        <v>1063</v>
      </c>
      <c r="CA92" s="164" t="s">
        <v>1063</v>
      </c>
      <c r="CB92" s="164" t="s">
        <v>1066</v>
      </c>
      <c r="CC92" s="105">
        <v>0</v>
      </c>
      <c r="CP92" s="105" t="s">
        <v>820</v>
      </c>
      <c r="CT92" s="129" t="s">
        <v>832</v>
      </c>
      <c r="DZ92" s="137" t="s">
        <v>874</v>
      </c>
      <c r="EO92" s="105" t="s">
        <v>855</v>
      </c>
      <c r="EW92" s="129" t="s">
        <v>829</v>
      </c>
      <c r="EX92" s="129"/>
      <c r="EY92" s="116" t="s">
        <v>666</v>
      </c>
      <c r="EZ92" s="116" t="s">
        <v>674</v>
      </c>
      <c r="FA92" s="116" t="s">
        <v>681</v>
      </c>
      <c r="FB92" s="116" t="s">
        <v>703</v>
      </c>
      <c r="FD92" s="116" t="s">
        <v>733</v>
      </c>
      <c r="FF92" s="129" t="s">
        <v>497</v>
      </c>
      <c r="FI92" s="105" t="s">
        <v>765</v>
      </c>
      <c r="FN92" s="105" t="s">
        <v>883</v>
      </c>
    </row>
    <row r="93" spans="1:170" ht="15" thickBot="1">
      <c r="A93" s="135" t="s">
        <v>974</v>
      </c>
      <c r="B93" s="105" t="s">
        <v>383</v>
      </c>
      <c r="C93" s="129" t="s">
        <v>831</v>
      </c>
      <c r="F93" s="127" t="s">
        <v>398</v>
      </c>
      <c r="J93" s="105" t="s">
        <v>1057</v>
      </c>
      <c r="Q93" s="127" t="s">
        <v>1058</v>
      </c>
      <c r="R93" s="105" t="s">
        <v>1059</v>
      </c>
      <c r="U93" s="105"/>
      <c r="V93" s="116" t="s">
        <v>1064</v>
      </c>
      <c r="W93" s="104"/>
      <c r="X93" s="105" t="s">
        <v>1065</v>
      </c>
      <c r="AB93" s="127" t="s">
        <v>821</v>
      </c>
      <c r="AF93" s="105" t="s">
        <v>1060</v>
      </c>
      <c r="AG93" s="105" t="s">
        <v>1067</v>
      </c>
      <c r="AH93" s="105" t="s">
        <v>1067</v>
      </c>
      <c r="AI93" s="105" t="s">
        <v>1067</v>
      </c>
      <c r="AJ93" s="105" t="s">
        <v>1067</v>
      </c>
      <c r="AK93" s="105" t="s">
        <v>1067</v>
      </c>
      <c r="AL93" s="105" t="s">
        <v>1069</v>
      </c>
      <c r="AV93" s="104"/>
      <c r="AW93" s="116" t="s">
        <v>1061</v>
      </c>
      <c r="AX93" s="118" t="s">
        <v>1073</v>
      </c>
      <c r="AY93" s="116" t="s">
        <v>790</v>
      </c>
      <c r="AZ93" s="164">
        <v>253</v>
      </c>
      <c r="BA93" s="164" t="s">
        <v>1077</v>
      </c>
      <c r="BB93" s="165" t="s">
        <v>1078</v>
      </c>
      <c r="BC93" s="121">
        <v>45922</v>
      </c>
      <c r="BD93" s="128">
        <v>0.70833333333333337</v>
      </c>
      <c r="BH93" s="105">
        <v>9</v>
      </c>
      <c r="BN93" s="127"/>
      <c r="BO93" s="127" t="s">
        <v>826</v>
      </c>
      <c r="BR93" s="127" t="s">
        <v>437</v>
      </c>
      <c r="BS93" s="127" t="s">
        <v>827</v>
      </c>
      <c r="BT93" s="127" t="s">
        <v>827</v>
      </c>
      <c r="BU93" s="127" t="s">
        <v>827</v>
      </c>
      <c r="BV93" s="127" t="s">
        <v>828</v>
      </c>
      <c r="BW93" s="127" t="s">
        <v>826</v>
      </c>
      <c r="BX93" s="105" t="s">
        <v>1062</v>
      </c>
      <c r="BZ93" s="105" t="s">
        <v>1063</v>
      </c>
      <c r="CA93" s="164" t="s">
        <v>1063</v>
      </c>
      <c r="CB93" s="164" t="s">
        <v>1066</v>
      </c>
      <c r="CC93" s="105">
        <v>0</v>
      </c>
      <c r="CP93" s="105" t="s">
        <v>820</v>
      </c>
      <c r="CT93" s="129" t="s">
        <v>832</v>
      </c>
      <c r="DZ93" s="137" t="s">
        <v>874</v>
      </c>
      <c r="EO93" s="105" t="s">
        <v>855</v>
      </c>
      <c r="EW93" s="129" t="s">
        <v>829</v>
      </c>
      <c r="EX93" s="129"/>
      <c r="EY93" s="116" t="s">
        <v>664</v>
      </c>
      <c r="EZ93" s="116" t="s">
        <v>674</v>
      </c>
      <c r="FA93" s="116" t="s">
        <v>682</v>
      </c>
      <c r="FB93" s="116" t="s">
        <v>704</v>
      </c>
      <c r="FD93" s="116" t="s">
        <v>734</v>
      </c>
      <c r="FF93" s="129" t="s">
        <v>497</v>
      </c>
      <c r="FI93" s="105" t="s">
        <v>766</v>
      </c>
      <c r="FN93" s="105" t="s">
        <v>883</v>
      </c>
    </row>
    <row r="94" spans="1:170" ht="15" thickBot="1">
      <c r="A94" s="135" t="s">
        <v>975</v>
      </c>
      <c r="B94" s="105" t="s">
        <v>383</v>
      </c>
      <c r="C94" s="129" t="s">
        <v>831</v>
      </c>
      <c r="F94" s="127" t="s">
        <v>398</v>
      </c>
      <c r="J94" s="105" t="s">
        <v>1057</v>
      </c>
      <c r="Q94" s="127" t="s">
        <v>1058</v>
      </c>
      <c r="R94" s="105" t="s">
        <v>1059</v>
      </c>
      <c r="U94" s="105"/>
      <c r="V94" s="116" t="s">
        <v>1064</v>
      </c>
      <c r="W94" s="104"/>
      <c r="X94" s="105" t="s">
        <v>1065</v>
      </c>
      <c r="AB94" s="127" t="s">
        <v>821</v>
      </c>
      <c r="AF94" s="105" t="s">
        <v>823</v>
      </c>
      <c r="AG94" s="105" t="s">
        <v>1067</v>
      </c>
      <c r="AH94" s="105" t="s">
        <v>1067</v>
      </c>
      <c r="AI94" s="105" t="s">
        <v>1067</v>
      </c>
      <c r="AJ94" s="105" t="s">
        <v>1067</v>
      </c>
      <c r="AK94" s="105" t="s">
        <v>1067</v>
      </c>
      <c r="AL94" s="105" t="s">
        <v>1069</v>
      </c>
      <c r="AV94" s="104"/>
      <c r="AW94" s="116" t="s">
        <v>1061</v>
      </c>
      <c r="AX94" s="118" t="s">
        <v>1074</v>
      </c>
      <c r="AY94" s="116" t="s">
        <v>659</v>
      </c>
      <c r="AZ94" s="164">
        <v>253</v>
      </c>
      <c r="BA94" s="164" t="s">
        <v>1077</v>
      </c>
      <c r="BB94" s="165" t="s">
        <v>1078</v>
      </c>
      <c r="BC94" s="121">
        <v>45922</v>
      </c>
      <c r="BD94" s="128" t="s">
        <v>834</v>
      </c>
      <c r="BG94" s="105">
        <v>2025</v>
      </c>
      <c r="BH94" s="105">
        <v>9</v>
      </c>
      <c r="BN94" s="127"/>
      <c r="BO94" s="127" t="s">
        <v>826</v>
      </c>
      <c r="BR94" s="127" t="s">
        <v>437</v>
      </c>
      <c r="BS94" s="127" t="s">
        <v>827</v>
      </c>
      <c r="BT94" s="127" t="s">
        <v>827</v>
      </c>
      <c r="BU94" s="127" t="s">
        <v>827</v>
      </c>
      <c r="BV94" s="127" t="s">
        <v>828</v>
      </c>
      <c r="BW94" s="127" t="s">
        <v>826</v>
      </c>
      <c r="BX94" s="105" t="s">
        <v>1062</v>
      </c>
      <c r="BZ94" s="105" t="s">
        <v>1063</v>
      </c>
      <c r="CA94" s="164" t="s">
        <v>1063</v>
      </c>
      <c r="CB94" s="164" t="s">
        <v>1066</v>
      </c>
      <c r="CC94" s="105">
        <v>0</v>
      </c>
      <c r="CP94" s="105" t="s">
        <v>820</v>
      </c>
      <c r="CT94" s="129" t="s">
        <v>832</v>
      </c>
      <c r="DZ94" s="137" t="s">
        <v>874</v>
      </c>
      <c r="EO94" s="105" t="s">
        <v>855</v>
      </c>
      <c r="EW94" s="129" t="s">
        <v>829</v>
      </c>
      <c r="EX94" s="129"/>
      <c r="EY94" s="116" t="s">
        <v>666</v>
      </c>
      <c r="EZ94" s="116" t="s">
        <v>674</v>
      </c>
      <c r="FA94" s="116" t="s">
        <v>692</v>
      </c>
      <c r="FB94" s="116" t="s">
        <v>719</v>
      </c>
      <c r="FD94" s="116" t="s">
        <v>750</v>
      </c>
      <c r="FF94" s="129" t="s">
        <v>497</v>
      </c>
      <c r="FI94" s="105" t="s">
        <v>782</v>
      </c>
      <c r="FN94" s="105" t="s">
        <v>883</v>
      </c>
    </row>
    <row r="95" spans="1:170" ht="15" thickBot="1">
      <c r="A95" s="135" t="s">
        <v>976</v>
      </c>
      <c r="B95" s="105" t="s">
        <v>383</v>
      </c>
      <c r="C95" s="129" t="s">
        <v>831</v>
      </c>
      <c r="F95" s="127" t="s">
        <v>398</v>
      </c>
      <c r="J95" s="105" t="s">
        <v>1057</v>
      </c>
      <c r="Q95" s="127" t="s">
        <v>1058</v>
      </c>
      <c r="R95" s="105" t="s">
        <v>1059</v>
      </c>
      <c r="U95" s="105"/>
      <c r="V95" s="116" t="s">
        <v>1064</v>
      </c>
      <c r="W95" s="104"/>
      <c r="X95" s="105" t="s">
        <v>1065</v>
      </c>
      <c r="AB95" s="127" t="s">
        <v>821</v>
      </c>
      <c r="AF95" s="105" t="s">
        <v>1060</v>
      </c>
      <c r="AG95" s="105" t="s">
        <v>1067</v>
      </c>
      <c r="AH95" s="105" t="s">
        <v>1067</v>
      </c>
      <c r="AI95" s="105" t="s">
        <v>1067</v>
      </c>
      <c r="AJ95" s="105" t="s">
        <v>1067</v>
      </c>
      <c r="AK95" s="105" t="s">
        <v>1067</v>
      </c>
      <c r="AL95" s="105" t="s">
        <v>1069</v>
      </c>
      <c r="AV95" s="104"/>
      <c r="AW95" s="116" t="s">
        <v>1061</v>
      </c>
      <c r="AX95" s="118" t="s">
        <v>1073</v>
      </c>
      <c r="AY95" s="116" t="s">
        <v>790</v>
      </c>
      <c r="AZ95" s="164">
        <v>253</v>
      </c>
      <c r="BA95" s="164" t="s">
        <v>1077</v>
      </c>
      <c r="BB95" s="165" t="s">
        <v>1078</v>
      </c>
      <c r="BC95" s="121">
        <v>45922</v>
      </c>
      <c r="BD95" s="128">
        <v>0.375</v>
      </c>
      <c r="BG95" s="105">
        <v>2025</v>
      </c>
      <c r="BH95" s="105">
        <v>9</v>
      </c>
      <c r="BN95" s="127"/>
      <c r="BO95" s="127" t="s">
        <v>826</v>
      </c>
      <c r="BR95" s="127" t="s">
        <v>437</v>
      </c>
      <c r="BS95" s="127" t="s">
        <v>827</v>
      </c>
      <c r="BT95" s="127" t="s">
        <v>827</v>
      </c>
      <c r="BU95" s="127" t="s">
        <v>827</v>
      </c>
      <c r="BV95" s="127" t="s">
        <v>828</v>
      </c>
      <c r="BW95" s="127" t="s">
        <v>826</v>
      </c>
      <c r="BX95" s="105" t="s">
        <v>1062</v>
      </c>
      <c r="BZ95" s="105" t="s">
        <v>1063</v>
      </c>
      <c r="CA95" s="164" t="s">
        <v>1063</v>
      </c>
      <c r="CB95" s="164" t="s">
        <v>1066</v>
      </c>
      <c r="CC95" s="105">
        <v>0</v>
      </c>
      <c r="CP95" s="105" t="s">
        <v>820</v>
      </c>
      <c r="CT95" s="129" t="s">
        <v>832</v>
      </c>
      <c r="DZ95" s="105" t="s">
        <v>876</v>
      </c>
      <c r="EO95" s="105" t="s">
        <v>856</v>
      </c>
      <c r="EW95" s="129" t="s">
        <v>829</v>
      </c>
      <c r="EX95" s="129"/>
      <c r="EY95" s="116" t="s">
        <v>664</v>
      </c>
      <c r="EZ95" s="116" t="s">
        <v>667</v>
      </c>
      <c r="FA95" s="116" t="s">
        <v>675</v>
      </c>
      <c r="FB95" s="116" t="s">
        <v>707</v>
      </c>
      <c r="FD95" s="116" t="s">
        <v>738</v>
      </c>
      <c r="FF95" s="129" t="s">
        <v>497</v>
      </c>
      <c r="FI95" s="105" t="s">
        <v>770</v>
      </c>
      <c r="FN95" s="105" t="s">
        <v>883</v>
      </c>
    </row>
    <row r="96" spans="1:170" ht="15" thickBot="1">
      <c r="A96" s="135" t="s">
        <v>977</v>
      </c>
      <c r="B96" s="105" t="s">
        <v>383</v>
      </c>
      <c r="C96" s="129" t="s">
        <v>831</v>
      </c>
      <c r="F96" s="127" t="s">
        <v>398</v>
      </c>
      <c r="J96" s="105" t="s">
        <v>1057</v>
      </c>
      <c r="Q96" s="127" t="s">
        <v>1058</v>
      </c>
      <c r="R96" s="105" t="s">
        <v>1059</v>
      </c>
      <c r="U96" s="105"/>
      <c r="V96" s="116" t="s">
        <v>1064</v>
      </c>
      <c r="W96" s="104"/>
      <c r="X96" s="105" t="s">
        <v>1065</v>
      </c>
      <c r="AB96" s="127" t="s">
        <v>821</v>
      </c>
      <c r="AF96" s="105" t="s">
        <v>1060</v>
      </c>
      <c r="AG96" s="105" t="s">
        <v>1067</v>
      </c>
      <c r="AH96" s="105" t="s">
        <v>1067</v>
      </c>
      <c r="AI96" s="105" t="s">
        <v>1067</v>
      </c>
      <c r="AJ96" s="105" t="s">
        <v>1067</v>
      </c>
      <c r="AK96" s="105" t="s">
        <v>1067</v>
      </c>
      <c r="AL96" s="105" t="s">
        <v>1069</v>
      </c>
      <c r="AV96" s="104"/>
      <c r="AW96" s="116" t="s">
        <v>1061</v>
      </c>
      <c r="AX96" s="118" t="s">
        <v>1073</v>
      </c>
      <c r="AY96" s="116" t="s">
        <v>790</v>
      </c>
      <c r="AZ96" s="164">
        <v>253</v>
      </c>
      <c r="BA96" s="164" t="s">
        <v>1077</v>
      </c>
      <c r="BB96" s="165" t="s">
        <v>1078</v>
      </c>
      <c r="BC96" s="121">
        <v>45924</v>
      </c>
      <c r="BD96" s="128">
        <v>0.625</v>
      </c>
      <c r="BH96" s="105">
        <v>9</v>
      </c>
      <c r="BN96" s="127"/>
      <c r="BO96" s="127" t="s">
        <v>826</v>
      </c>
      <c r="BR96" s="127" t="s">
        <v>437</v>
      </c>
      <c r="BS96" s="127" t="s">
        <v>827</v>
      </c>
      <c r="BT96" s="127" t="s">
        <v>827</v>
      </c>
      <c r="BU96" s="127" t="s">
        <v>827</v>
      </c>
      <c r="BV96" s="127" t="s">
        <v>828</v>
      </c>
      <c r="BW96" s="127" t="s">
        <v>826</v>
      </c>
      <c r="BX96" s="105" t="s">
        <v>1062</v>
      </c>
      <c r="BZ96" s="105" t="s">
        <v>1063</v>
      </c>
      <c r="CA96" s="164" t="s">
        <v>1063</v>
      </c>
      <c r="CB96" s="164" t="s">
        <v>1066</v>
      </c>
      <c r="CC96" s="105">
        <v>0</v>
      </c>
      <c r="CP96" s="105" t="s">
        <v>820</v>
      </c>
      <c r="CT96" s="129" t="s">
        <v>832</v>
      </c>
      <c r="DZ96" s="137" t="s">
        <v>874</v>
      </c>
      <c r="EO96" s="105" t="s">
        <v>857</v>
      </c>
      <c r="EW96" s="129" t="s">
        <v>829</v>
      </c>
      <c r="EX96" s="129"/>
      <c r="EY96" s="116" t="s">
        <v>664</v>
      </c>
      <c r="EZ96" s="116" t="s">
        <v>669</v>
      </c>
      <c r="FA96" s="116" t="s">
        <v>684</v>
      </c>
      <c r="FB96" s="116" t="s">
        <v>708</v>
      </c>
      <c r="FD96" s="116" t="s">
        <v>739</v>
      </c>
      <c r="FF96" s="129" t="s">
        <v>497</v>
      </c>
      <c r="FI96" s="105" t="s">
        <v>771</v>
      </c>
      <c r="FN96" s="105" t="s">
        <v>883</v>
      </c>
    </row>
    <row r="97" spans="1:170" ht="15" thickBot="1">
      <c r="A97" s="135" t="s">
        <v>978</v>
      </c>
      <c r="B97" s="105" t="s">
        <v>383</v>
      </c>
      <c r="C97" s="129" t="s">
        <v>831</v>
      </c>
      <c r="F97" s="127" t="s">
        <v>398</v>
      </c>
      <c r="J97" s="105" t="s">
        <v>1057</v>
      </c>
      <c r="Q97" s="127" t="s">
        <v>1058</v>
      </c>
      <c r="R97" s="105" t="s">
        <v>1059</v>
      </c>
      <c r="U97" s="105"/>
      <c r="V97" s="116" t="s">
        <v>1064</v>
      </c>
      <c r="W97" s="104"/>
      <c r="X97" s="105" t="s">
        <v>1065</v>
      </c>
      <c r="AB97" s="127" t="s">
        <v>821</v>
      </c>
      <c r="AF97" s="105" t="s">
        <v>1060</v>
      </c>
      <c r="AG97" s="105" t="s">
        <v>1067</v>
      </c>
      <c r="AH97" s="105" t="s">
        <v>1067</v>
      </c>
      <c r="AI97" s="105" t="s">
        <v>1067</v>
      </c>
      <c r="AJ97" s="105" t="s">
        <v>1067</v>
      </c>
      <c r="AK97" s="105" t="s">
        <v>1067</v>
      </c>
      <c r="AL97" s="105" t="s">
        <v>1069</v>
      </c>
      <c r="AV97" s="104"/>
      <c r="AW97" s="116" t="s">
        <v>1061</v>
      </c>
      <c r="AX97" s="118" t="s">
        <v>1073</v>
      </c>
      <c r="AY97" s="116" t="s">
        <v>790</v>
      </c>
      <c r="AZ97" s="164">
        <v>253</v>
      </c>
      <c r="BA97" s="164" t="s">
        <v>1077</v>
      </c>
      <c r="BB97" s="165" t="s">
        <v>1078</v>
      </c>
      <c r="BC97" s="121">
        <v>45923</v>
      </c>
      <c r="BD97" s="128">
        <v>0.45833333333333331</v>
      </c>
      <c r="BG97" s="105">
        <v>2025</v>
      </c>
      <c r="BH97" s="105">
        <v>9</v>
      </c>
      <c r="BN97" s="127"/>
      <c r="BO97" s="127" t="s">
        <v>826</v>
      </c>
      <c r="BR97" s="127" t="s">
        <v>437</v>
      </c>
      <c r="BS97" s="127" t="s">
        <v>827</v>
      </c>
      <c r="BT97" s="127" t="s">
        <v>827</v>
      </c>
      <c r="BU97" s="127" t="s">
        <v>827</v>
      </c>
      <c r="BV97" s="127" t="s">
        <v>828</v>
      </c>
      <c r="BW97" s="127" t="s">
        <v>826</v>
      </c>
      <c r="BX97" s="105" t="s">
        <v>1062</v>
      </c>
      <c r="BZ97" s="105" t="s">
        <v>1063</v>
      </c>
      <c r="CA97" s="164" t="s">
        <v>1063</v>
      </c>
      <c r="CB97" s="164" t="s">
        <v>1066</v>
      </c>
      <c r="CC97" s="105">
        <v>0</v>
      </c>
      <c r="CP97" s="105" t="s">
        <v>820</v>
      </c>
      <c r="CT97" s="129" t="s">
        <v>832</v>
      </c>
      <c r="DZ97" s="137" t="s">
        <v>874</v>
      </c>
      <c r="EO97" s="105" t="s">
        <v>857</v>
      </c>
      <c r="EW97" s="129" t="s">
        <v>829</v>
      </c>
      <c r="EX97" s="129"/>
      <c r="EY97" s="116" t="s">
        <v>664</v>
      </c>
      <c r="EZ97" s="116" t="s">
        <v>669</v>
      </c>
      <c r="FA97" s="116" t="s">
        <v>694</v>
      </c>
      <c r="FB97" s="116" t="s">
        <v>721</v>
      </c>
      <c r="FD97" s="116" t="s">
        <v>752</v>
      </c>
      <c r="FF97" s="129" t="s">
        <v>497</v>
      </c>
      <c r="FI97" s="105" t="s">
        <v>785</v>
      </c>
      <c r="FN97" s="105" t="s">
        <v>883</v>
      </c>
    </row>
    <row r="98" spans="1:170" ht="15" thickBot="1">
      <c r="A98" s="135" t="s">
        <v>979</v>
      </c>
      <c r="B98" s="105" t="s">
        <v>383</v>
      </c>
      <c r="C98" s="129" t="s">
        <v>831</v>
      </c>
      <c r="F98" s="127" t="s">
        <v>398</v>
      </c>
      <c r="J98" s="105" t="s">
        <v>1057</v>
      </c>
      <c r="Q98" s="127" t="s">
        <v>1058</v>
      </c>
      <c r="R98" s="105" t="s">
        <v>1059</v>
      </c>
      <c r="U98" s="105"/>
      <c r="V98" s="116" t="s">
        <v>1064</v>
      </c>
      <c r="W98" s="104"/>
      <c r="X98" s="105" t="s">
        <v>1065</v>
      </c>
      <c r="AB98" s="127" t="s">
        <v>821</v>
      </c>
      <c r="AF98" s="105" t="s">
        <v>1060</v>
      </c>
      <c r="AG98" s="105" t="s">
        <v>1067</v>
      </c>
      <c r="AH98" s="105" t="s">
        <v>1067</v>
      </c>
      <c r="AI98" s="105" t="s">
        <v>1067</v>
      </c>
      <c r="AJ98" s="105" t="s">
        <v>1067</v>
      </c>
      <c r="AK98" s="105" t="s">
        <v>1067</v>
      </c>
      <c r="AL98" s="105" t="s">
        <v>1069</v>
      </c>
      <c r="AV98" s="104"/>
      <c r="AW98" s="116" t="s">
        <v>1061</v>
      </c>
      <c r="AX98" s="118" t="s">
        <v>1073</v>
      </c>
      <c r="AY98" s="116" t="s">
        <v>790</v>
      </c>
      <c r="AZ98" s="164">
        <v>253</v>
      </c>
      <c r="BA98" s="164" t="s">
        <v>1077</v>
      </c>
      <c r="BB98" s="165" t="s">
        <v>1078</v>
      </c>
      <c r="BC98" s="121">
        <v>45923</v>
      </c>
      <c r="BD98" s="128">
        <v>0.375</v>
      </c>
      <c r="BG98" s="105">
        <v>2025</v>
      </c>
      <c r="BH98" s="105">
        <v>9</v>
      </c>
      <c r="BN98" s="127"/>
      <c r="BO98" s="127" t="s">
        <v>826</v>
      </c>
      <c r="BR98" s="127" t="s">
        <v>437</v>
      </c>
      <c r="BS98" s="127" t="s">
        <v>827</v>
      </c>
      <c r="BT98" s="127" t="s">
        <v>827</v>
      </c>
      <c r="BU98" s="127" t="s">
        <v>827</v>
      </c>
      <c r="BV98" s="127" t="s">
        <v>828</v>
      </c>
      <c r="BW98" s="127" t="s">
        <v>826</v>
      </c>
      <c r="BX98" s="105" t="s">
        <v>1062</v>
      </c>
      <c r="BZ98" s="105" t="s">
        <v>1063</v>
      </c>
      <c r="CA98" s="164" t="s">
        <v>1063</v>
      </c>
      <c r="CB98" s="164" t="s">
        <v>1066</v>
      </c>
      <c r="CC98" s="105">
        <v>0</v>
      </c>
      <c r="CP98" s="105" t="s">
        <v>820</v>
      </c>
      <c r="CT98" s="129" t="s">
        <v>832</v>
      </c>
      <c r="DZ98" s="137" t="s">
        <v>874</v>
      </c>
      <c r="EO98" s="105" t="s">
        <v>857</v>
      </c>
      <c r="EW98" s="129" t="s">
        <v>829</v>
      </c>
      <c r="EX98" s="129"/>
      <c r="EY98" s="116" t="s">
        <v>664</v>
      </c>
      <c r="EZ98" s="116" t="s">
        <v>669</v>
      </c>
      <c r="FA98" s="116" t="s">
        <v>677</v>
      </c>
      <c r="FB98" s="116" t="s">
        <v>699</v>
      </c>
      <c r="FD98" s="116" t="s">
        <v>728</v>
      </c>
      <c r="FF98" s="129" t="s">
        <v>497</v>
      </c>
      <c r="FI98" s="105" t="s">
        <v>760</v>
      </c>
      <c r="FN98" s="105" t="s">
        <v>883</v>
      </c>
    </row>
    <row r="99" spans="1:170" ht="15" thickBot="1">
      <c r="A99" s="135" t="s">
        <v>980</v>
      </c>
      <c r="B99" s="105" t="s">
        <v>383</v>
      </c>
      <c r="C99" s="129" t="s">
        <v>831</v>
      </c>
      <c r="F99" s="127" t="s">
        <v>398</v>
      </c>
      <c r="J99" s="105" t="s">
        <v>1057</v>
      </c>
      <c r="Q99" s="127" t="s">
        <v>1058</v>
      </c>
      <c r="R99" s="105" t="s">
        <v>1059</v>
      </c>
      <c r="U99" s="105"/>
      <c r="V99" s="116" t="s">
        <v>1064</v>
      </c>
      <c r="W99" s="104"/>
      <c r="X99" s="105" t="s">
        <v>1065</v>
      </c>
      <c r="AB99" s="127" t="s">
        <v>821</v>
      </c>
      <c r="AF99" s="105" t="s">
        <v>813</v>
      </c>
      <c r="AG99" s="105" t="s">
        <v>1067</v>
      </c>
      <c r="AH99" s="105" t="s">
        <v>1067</v>
      </c>
      <c r="AI99" s="105" t="s">
        <v>1067</v>
      </c>
      <c r="AJ99" s="105" t="s">
        <v>1067</v>
      </c>
      <c r="AK99" s="105" t="s">
        <v>1067</v>
      </c>
      <c r="AL99" s="105" t="s">
        <v>1069</v>
      </c>
      <c r="AV99" s="104"/>
      <c r="AW99" s="116" t="s">
        <v>1061</v>
      </c>
      <c r="AX99" s="118" t="s">
        <v>1074</v>
      </c>
      <c r="AY99" s="116" t="s">
        <v>659</v>
      </c>
      <c r="AZ99" s="164">
        <v>253</v>
      </c>
      <c r="BA99" s="164" t="s">
        <v>1077</v>
      </c>
      <c r="BB99" s="165" t="s">
        <v>1078</v>
      </c>
      <c r="BC99" s="121">
        <v>45923</v>
      </c>
      <c r="BD99" s="128">
        <v>0.625</v>
      </c>
      <c r="BG99" s="105">
        <v>2025</v>
      </c>
      <c r="BH99" s="105">
        <v>9</v>
      </c>
      <c r="BN99" s="127"/>
      <c r="BO99" s="127" t="s">
        <v>826</v>
      </c>
      <c r="BR99" s="127" t="s">
        <v>437</v>
      </c>
      <c r="BS99" s="127" t="s">
        <v>827</v>
      </c>
      <c r="BT99" s="127" t="s">
        <v>827</v>
      </c>
      <c r="BU99" s="127" t="s">
        <v>827</v>
      </c>
      <c r="BV99" s="127" t="s">
        <v>828</v>
      </c>
      <c r="BW99" s="127" t="s">
        <v>826</v>
      </c>
      <c r="BX99" s="105" t="s">
        <v>1062</v>
      </c>
      <c r="BZ99" s="105" t="s">
        <v>1063</v>
      </c>
      <c r="CA99" s="164" t="s">
        <v>1063</v>
      </c>
      <c r="CB99" s="164" t="s">
        <v>1066</v>
      </c>
      <c r="CC99" s="105">
        <v>0</v>
      </c>
      <c r="CP99" s="105" t="s">
        <v>820</v>
      </c>
      <c r="CT99" s="129" t="s">
        <v>832</v>
      </c>
      <c r="DZ99" s="137" t="s">
        <v>874</v>
      </c>
      <c r="EO99" s="105" t="s">
        <v>857</v>
      </c>
      <c r="EW99" s="129" t="s">
        <v>829</v>
      </c>
      <c r="EX99" s="129"/>
      <c r="EY99" s="116" t="s">
        <v>665</v>
      </c>
      <c r="EZ99" s="116" t="s">
        <v>669</v>
      </c>
      <c r="FA99" s="116" t="s">
        <v>693</v>
      </c>
      <c r="FB99" s="116" t="s">
        <v>720</v>
      </c>
      <c r="FD99" s="116" t="s">
        <v>727</v>
      </c>
      <c r="FF99" s="129" t="s">
        <v>497</v>
      </c>
      <c r="FI99" s="105" t="s">
        <v>783</v>
      </c>
      <c r="FN99" s="105" t="s">
        <v>883</v>
      </c>
    </row>
    <row r="100" spans="1:170" ht="15" thickBot="1">
      <c r="A100" s="135" t="s">
        <v>981</v>
      </c>
      <c r="B100" s="105" t="s">
        <v>383</v>
      </c>
      <c r="C100" s="129" t="s">
        <v>831</v>
      </c>
      <c r="F100" s="127" t="s">
        <v>398</v>
      </c>
      <c r="J100" s="105" t="s">
        <v>1057</v>
      </c>
      <c r="Q100" s="127" t="s">
        <v>1058</v>
      </c>
      <c r="R100" s="105" t="s">
        <v>1059</v>
      </c>
      <c r="U100" s="105"/>
      <c r="V100" s="116" t="s">
        <v>1064</v>
      </c>
      <c r="W100" s="104"/>
      <c r="X100" s="105" t="s">
        <v>1065</v>
      </c>
      <c r="AB100" s="127" t="s">
        <v>821</v>
      </c>
      <c r="AF100" s="105" t="s">
        <v>1060</v>
      </c>
      <c r="AG100" s="105" t="s">
        <v>1067</v>
      </c>
      <c r="AH100" s="105" t="s">
        <v>1067</v>
      </c>
      <c r="AI100" s="105" t="s">
        <v>1067</v>
      </c>
      <c r="AJ100" s="105" t="s">
        <v>1067</v>
      </c>
      <c r="AK100" s="105" t="s">
        <v>1067</v>
      </c>
      <c r="AL100" s="105" t="s">
        <v>1069</v>
      </c>
      <c r="AV100" s="104"/>
      <c r="AW100" s="116" t="s">
        <v>1061</v>
      </c>
      <c r="AX100" s="118" t="s">
        <v>1073</v>
      </c>
      <c r="AY100" s="116" t="s">
        <v>790</v>
      </c>
      <c r="AZ100" s="164">
        <v>253</v>
      </c>
      <c r="BA100" s="164" t="s">
        <v>1077</v>
      </c>
      <c r="BB100" s="165" t="s">
        <v>1078</v>
      </c>
      <c r="BC100" s="121">
        <v>45923</v>
      </c>
      <c r="BD100" s="128">
        <v>0.375</v>
      </c>
      <c r="BG100" s="105">
        <v>2025</v>
      </c>
      <c r="BH100" s="105">
        <v>9</v>
      </c>
      <c r="BN100" s="127"/>
      <c r="BO100" s="127" t="s">
        <v>826</v>
      </c>
      <c r="BR100" s="127" t="s">
        <v>437</v>
      </c>
      <c r="BS100" s="127" t="s">
        <v>827</v>
      </c>
      <c r="BT100" s="127" t="s">
        <v>827</v>
      </c>
      <c r="BU100" s="127" t="s">
        <v>827</v>
      </c>
      <c r="BV100" s="127" t="s">
        <v>828</v>
      </c>
      <c r="BW100" s="127" t="s">
        <v>826</v>
      </c>
      <c r="BX100" s="105" t="s">
        <v>1062</v>
      </c>
      <c r="BZ100" s="105" t="s">
        <v>1063</v>
      </c>
      <c r="CA100" s="164" t="s">
        <v>1063</v>
      </c>
      <c r="CB100" s="164" t="s">
        <v>1066</v>
      </c>
      <c r="CC100" s="105">
        <v>0</v>
      </c>
      <c r="CP100" s="105" t="s">
        <v>820</v>
      </c>
      <c r="CT100" s="129" t="s">
        <v>832</v>
      </c>
      <c r="DZ100" s="137" t="s">
        <v>874</v>
      </c>
      <c r="EO100" s="105" t="s">
        <v>858</v>
      </c>
      <c r="EW100" s="129" t="s">
        <v>829</v>
      </c>
      <c r="EX100" s="129"/>
      <c r="EY100" s="116" t="s">
        <v>664</v>
      </c>
      <c r="EZ100" s="116" t="s">
        <v>669</v>
      </c>
      <c r="FA100" s="116" t="s">
        <v>677</v>
      </c>
      <c r="FB100" s="116" t="s">
        <v>699</v>
      </c>
      <c r="FD100" s="116" t="s">
        <v>728</v>
      </c>
      <c r="FF100" s="129" t="s">
        <v>497</v>
      </c>
      <c r="FI100" s="105" t="s">
        <v>760</v>
      </c>
      <c r="FN100" s="105" t="s">
        <v>883</v>
      </c>
    </row>
    <row r="101" spans="1:170" ht="15" thickBot="1">
      <c r="A101" s="135" t="s">
        <v>982</v>
      </c>
      <c r="B101" s="105" t="s">
        <v>383</v>
      </c>
      <c r="C101" s="129" t="s">
        <v>831</v>
      </c>
      <c r="F101" s="127" t="s">
        <v>398</v>
      </c>
      <c r="J101" s="105" t="s">
        <v>1057</v>
      </c>
      <c r="Q101" s="127" t="s">
        <v>1058</v>
      </c>
      <c r="R101" s="105" t="s">
        <v>1059</v>
      </c>
      <c r="U101" s="105"/>
      <c r="V101" s="116" t="s">
        <v>1064</v>
      </c>
      <c r="W101" s="104"/>
      <c r="X101" s="105" t="s">
        <v>1065</v>
      </c>
      <c r="AB101" s="127" t="s">
        <v>821</v>
      </c>
      <c r="AF101" s="105" t="s">
        <v>1060</v>
      </c>
      <c r="AG101" s="105" t="s">
        <v>1067</v>
      </c>
      <c r="AH101" s="105" t="s">
        <v>1067</v>
      </c>
      <c r="AI101" s="105" t="s">
        <v>1067</v>
      </c>
      <c r="AJ101" s="105" t="s">
        <v>1067</v>
      </c>
      <c r="AK101" s="105" t="s">
        <v>1067</v>
      </c>
      <c r="AL101" s="105" t="s">
        <v>1069</v>
      </c>
      <c r="AV101" s="104"/>
      <c r="AW101" s="116" t="s">
        <v>1061</v>
      </c>
      <c r="AX101" s="118" t="s">
        <v>1074</v>
      </c>
      <c r="AY101" s="116" t="s">
        <v>659</v>
      </c>
      <c r="AZ101" s="164">
        <v>253</v>
      </c>
      <c r="BA101" s="164" t="s">
        <v>1077</v>
      </c>
      <c r="BB101" s="165" t="s">
        <v>1078</v>
      </c>
      <c r="BC101" s="121">
        <v>45923</v>
      </c>
      <c r="BD101" s="128">
        <v>0.375</v>
      </c>
      <c r="BG101" s="105">
        <v>2025</v>
      </c>
      <c r="BH101" s="105">
        <v>9</v>
      </c>
      <c r="BN101" s="127"/>
      <c r="BO101" s="127" t="s">
        <v>826</v>
      </c>
      <c r="BR101" s="127" t="s">
        <v>437</v>
      </c>
      <c r="BS101" s="127" t="s">
        <v>827</v>
      </c>
      <c r="BT101" s="127" t="s">
        <v>827</v>
      </c>
      <c r="BU101" s="127" t="s">
        <v>827</v>
      </c>
      <c r="BV101" s="127" t="s">
        <v>828</v>
      </c>
      <c r="BW101" s="127" t="s">
        <v>826</v>
      </c>
      <c r="BX101" s="105" t="s">
        <v>1062</v>
      </c>
      <c r="BZ101" s="105" t="s">
        <v>1063</v>
      </c>
      <c r="CA101" s="164" t="s">
        <v>1063</v>
      </c>
      <c r="CB101" s="164" t="s">
        <v>1066</v>
      </c>
      <c r="CC101" s="105">
        <v>0</v>
      </c>
      <c r="CP101" s="105" t="s">
        <v>820</v>
      </c>
      <c r="CT101" s="129" t="s">
        <v>832</v>
      </c>
      <c r="DZ101" s="137" t="s">
        <v>874</v>
      </c>
      <c r="EO101" s="105" t="s">
        <v>858</v>
      </c>
      <c r="EW101" s="129" t="s">
        <v>829</v>
      </c>
      <c r="EX101" s="129"/>
      <c r="EY101" s="116" t="s">
        <v>665</v>
      </c>
      <c r="EZ101" s="116" t="s">
        <v>669</v>
      </c>
      <c r="FA101" s="116" t="s">
        <v>678</v>
      </c>
      <c r="FB101" s="116" t="s">
        <v>660</v>
      </c>
      <c r="FD101" s="116" t="s">
        <v>729</v>
      </c>
      <c r="FF101" s="129" t="s">
        <v>497</v>
      </c>
      <c r="FI101" s="105" t="s">
        <v>761</v>
      </c>
      <c r="FN101" s="105" t="s">
        <v>883</v>
      </c>
    </row>
    <row r="102" spans="1:170" ht="15" thickBot="1">
      <c r="A102" s="135" t="s">
        <v>983</v>
      </c>
      <c r="B102" s="105" t="s">
        <v>383</v>
      </c>
      <c r="C102" s="129" t="s">
        <v>831</v>
      </c>
      <c r="F102" s="127" t="s">
        <v>398</v>
      </c>
      <c r="J102" s="105" t="s">
        <v>1057</v>
      </c>
      <c r="Q102" s="127" t="s">
        <v>1058</v>
      </c>
      <c r="R102" s="105" t="s">
        <v>1059</v>
      </c>
      <c r="U102" s="105"/>
      <c r="V102" s="116" t="s">
        <v>1064</v>
      </c>
      <c r="W102" s="104"/>
      <c r="X102" s="105" t="s">
        <v>1065</v>
      </c>
      <c r="AB102" s="127" t="s">
        <v>821</v>
      </c>
      <c r="AF102" s="105" t="s">
        <v>1060</v>
      </c>
      <c r="AG102" s="105" t="s">
        <v>1067</v>
      </c>
      <c r="AH102" s="105" t="s">
        <v>1067</v>
      </c>
      <c r="AI102" s="105" t="s">
        <v>1067</v>
      </c>
      <c r="AJ102" s="105" t="s">
        <v>1067</v>
      </c>
      <c r="AK102" s="105" t="s">
        <v>1067</v>
      </c>
      <c r="AL102" s="105" t="s">
        <v>1069</v>
      </c>
      <c r="AV102" s="104"/>
      <c r="AW102" s="116" t="s">
        <v>1061</v>
      </c>
      <c r="AX102" s="118" t="s">
        <v>1073</v>
      </c>
      <c r="AY102" s="116" t="s">
        <v>790</v>
      </c>
      <c r="AZ102" s="164">
        <v>253</v>
      </c>
      <c r="BA102" s="164" t="s">
        <v>1077</v>
      </c>
      <c r="BB102" s="165" t="s">
        <v>1078</v>
      </c>
      <c r="BC102" s="121">
        <v>45924</v>
      </c>
      <c r="BD102" s="128">
        <v>0.375</v>
      </c>
      <c r="BG102" s="105">
        <v>2025</v>
      </c>
      <c r="BH102" s="105">
        <v>9</v>
      </c>
      <c r="BN102" s="127"/>
      <c r="BO102" s="127" t="s">
        <v>826</v>
      </c>
      <c r="BR102" s="127" t="s">
        <v>437</v>
      </c>
      <c r="BS102" s="127" t="s">
        <v>827</v>
      </c>
      <c r="BT102" s="127" t="s">
        <v>827</v>
      </c>
      <c r="BU102" s="127" t="s">
        <v>827</v>
      </c>
      <c r="BV102" s="127" t="s">
        <v>828</v>
      </c>
      <c r="BW102" s="127" t="s">
        <v>826</v>
      </c>
      <c r="BX102" s="105" t="s">
        <v>1062</v>
      </c>
      <c r="BZ102" s="105" t="s">
        <v>1063</v>
      </c>
      <c r="CA102" s="164" t="s">
        <v>1063</v>
      </c>
      <c r="CB102" s="164" t="s">
        <v>1066</v>
      </c>
      <c r="CC102" s="105">
        <v>0</v>
      </c>
      <c r="CP102" s="105" t="s">
        <v>820</v>
      </c>
      <c r="CT102" s="129" t="s">
        <v>832</v>
      </c>
      <c r="DZ102" s="137" t="s">
        <v>874</v>
      </c>
      <c r="EO102" s="105" t="s">
        <v>858</v>
      </c>
      <c r="EW102" s="129" t="s">
        <v>829</v>
      </c>
      <c r="EX102" s="129"/>
      <c r="EY102" s="116" t="s">
        <v>664</v>
      </c>
      <c r="EZ102" s="116" t="s">
        <v>669</v>
      </c>
      <c r="FA102" s="116" t="s">
        <v>679</v>
      </c>
      <c r="FB102" s="116" t="s">
        <v>701</v>
      </c>
      <c r="FD102" s="116" t="s">
        <v>731</v>
      </c>
      <c r="FF102" s="129" t="s">
        <v>497</v>
      </c>
      <c r="FI102" s="105" t="s">
        <v>763</v>
      </c>
      <c r="FN102" s="105" t="s">
        <v>883</v>
      </c>
    </row>
    <row r="103" spans="1:170" ht="15" thickBot="1">
      <c r="A103" s="135" t="s">
        <v>984</v>
      </c>
      <c r="B103" s="105" t="s">
        <v>383</v>
      </c>
      <c r="C103" s="129" t="s">
        <v>831</v>
      </c>
      <c r="F103" s="127" t="s">
        <v>398</v>
      </c>
      <c r="J103" s="105" t="s">
        <v>1057</v>
      </c>
      <c r="Q103" s="127" t="s">
        <v>1058</v>
      </c>
      <c r="R103" s="105" t="s">
        <v>1059</v>
      </c>
      <c r="U103" s="105"/>
      <c r="V103" s="116" t="s">
        <v>1064</v>
      </c>
      <c r="W103" s="104"/>
      <c r="X103" s="105" t="s">
        <v>1065</v>
      </c>
      <c r="AB103" s="127" t="s">
        <v>821</v>
      </c>
      <c r="AF103" s="105" t="s">
        <v>416</v>
      </c>
      <c r="AG103" s="105" t="s">
        <v>416</v>
      </c>
      <c r="AH103" s="105" t="s">
        <v>1067</v>
      </c>
      <c r="AI103" s="105" t="s">
        <v>1067</v>
      </c>
      <c r="AJ103" s="105" t="s">
        <v>1067</v>
      </c>
      <c r="AK103" s="105" t="s">
        <v>1067</v>
      </c>
      <c r="AL103" s="105" t="s">
        <v>1069</v>
      </c>
      <c r="AV103" s="104"/>
      <c r="AW103" s="116" t="s">
        <v>1061</v>
      </c>
      <c r="AX103" s="119" t="s">
        <v>1076</v>
      </c>
      <c r="AY103" s="116" t="s">
        <v>794</v>
      </c>
      <c r="AZ103" s="164">
        <v>253</v>
      </c>
      <c r="BA103" s="164" t="s">
        <v>1077</v>
      </c>
      <c r="BB103" s="165" t="s">
        <v>1078</v>
      </c>
      <c r="BC103" s="121">
        <v>45925</v>
      </c>
      <c r="BD103" s="128">
        <v>0.625</v>
      </c>
      <c r="BG103" s="105">
        <v>2025</v>
      </c>
      <c r="BH103" s="105">
        <v>9</v>
      </c>
      <c r="BN103" s="127"/>
      <c r="BO103" s="127" t="s">
        <v>826</v>
      </c>
      <c r="BR103" s="127" t="s">
        <v>437</v>
      </c>
      <c r="BS103" s="127" t="s">
        <v>827</v>
      </c>
      <c r="BT103" s="127" t="s">
        <v>827</v>
      </c>
      <c r="BU103" s="127" t="s">
        <v>827</v>
      </c>
      <c r="BV103" s="127" t="s">
        <v>828</v>
      </c>
      <c r="BW103" s="127" t="s">
        <v>826</v>
      </c>
      <c r="BX103" s="105" t="s">
        <v>1062</v>
      </c>
      <c r="BZ103" s="105" t="s">
        <v>1063</v>
      </c>
      <c r="CA103" s="164" t="s">
        <v>1063</v>
      </c>
      <c r="CB103" s="164" t="s">
        <v>1066</v>
      </c>
      <c r="CC103" s="105">
        <v>0</v>
      </c>
      <c r="CP103" s="105" t="s">
        <v>820</v>
      </c>
      <c r="CT103" s="129" t="s">
        <v>832</v>
      </c>
      <c r="DZ103" s="137" t="s">
        <v>874</v>
      </c>
      <c r="EO103" s="105" t="s">
        <v>858</v>
      </c>
      <c r="EW103" s="129" t="s">
        <v>829</v>
      </c>
      <c r="EX103" s="129"/>
      <c r="EY103" s="116" t="s">
        <v>666</v>
      </c>
      <c r="EZ103" s="116" t="s">
        <v>669</v>
      </c>
      <c r="FA103" s="116" t="s">
        <v>692</v>
      </c>
      <c r="FB103" s="116" t="s">
        <v>718</v>
      </c>
      <c r="FD103" s="116" t="s">
        <v>749</v>
      </c>
      <c r="FF103" s="129" t="s">
        <v>497</v>
      </c>
      <c r="FI103" s="105" t="s">
        <v>781</v>
      </c>
      <c r="FN103" s="105" t="s">
        <v>883</v>
      </c>
    </row>
    <row r="104" spans="1:170" ht="15" thickBot="1">
      <c r="A104" s="135" t="s">
        <v>985</v>
      </c>
      <c r="B104" s="105" t="s">
        <v>383</v>
      </c>
      <c r="C104" s="129" t="s">
        <v>831</v>
      </c>
      <c r="F104" s="127" t="s">
        <v>398</v>
      </c>
      <c r="J104" s="105" t="s">
        <v>1057</v>
      </c>
      <c r="Q104" s="127" t="s">
        <v>1058</v>
      </c>
      <c r="R104" s="105" t="s">
        <v>1059</v>
      </c>
      <c r="U104" s="105"/>
      <c r="V104" s="116" t="s">
        <v>1064</v>
      </c>
      <c r="W104" s="104"/>
      <c r="X104" s="105" t="s">
        <v>1065</v>
      </c>
      <c r="AB104" s="127" t="s">
        <v>821</v>
      </c>
      <c r="AF104" s="105" t="s">
        <v>1060</v>
      </c>
      <c r="AG104" s="105" t="s">
        <v>1067</v>
      </c>
      <c r="AH104" s="105" t="s">
        <v>1067</v>
      </c>
      <c r="AI104" s="105" t="s">
        <v>1067</v>
      </c>
      <c r="AJ104" s="105" t="s">
        <v>1067</v>
      </c>
      <c r="AK104" s="105" t="s">
        <v>1067</v>
      </c>
      <c r="AL104" s="105" t="s">
        <v>1069</v>
      </c>
      <c r="AV104" s="104"/>
      <c r="AW104" s="116" t="s">
        <v>1061</v>
      </c>
      <c r="AX104" s="118" t="s">
        <v>1071</v>
      </c>
      <c r="AY104" s="116" t="s">
        <v>792</v>
      </c>
      <c r="AZ104" s="164">
        <v>253</v>
      </c>
      <c r="BA104" s="164" t="s">
        <v>1077</v>
      </c>
      <c r="BB104" s="165" t="s">
        <v>1078</v>
      </c>
      <c r="BC104" s="121">
        <v>45924</v>
      </c>
      <c r="BD104" s="128">
        <v>0.375</v>
      </c>
      <c r="BG104" s="105">
        <v>2025</v>
      </c>
      <c r="BH104" s="105">
        <v>9</v>
      </c>
      <c r="BN104" s="127"/>
      <c r="BO104" s="127" t="s">
        <v>826</v>
      </c>
      <c r="BR104" s="127" t="s">
        <v>437</v>
      </c>
      <c r="BS104" s="127" t="s">
        <v>827</v>
      </c>
      <c r="BT104" s="127" t="s">
        <v>827</v>
      </c>
      <c r="BU104" s="127" t="s">
        <v>827</v>
      </c>
      <c r="BV104" s="127" t="s">
        <v>828</v>
      </c>
      <c r="BW104" s="127" t="s">
        <v>826</v>
      </c>
      <c r="BX104" s="105" t="s">
        <v>1062</v>
      </c>
      <c r="BZ104" s="105" t="s">
        <v>1063</v>
      </c>
      <c r="CA104" s="164" t="s">
        <v>1063</v>
      </c>
      <c r="CB104" s="164" t="s">
        <v>1066</v>
      </c>
      <c r="CC104" s="105">
        <v>0</v>
      </c>
      <c r="CP104" s="105" t="s">
        <v>820</v>
      </c>
      <c r="CT104" s="129" t="s">
        <v>832</v>
      </c>
      <c r="DZ104" s="137" t="s">
        <v>874</v>
      </c>
      <c r="EO104" s="105" t="s">
        <v>858</v>
      </c>
      <c r="EW104" s="129" t="s">
        <v>829</v>
      </c>
      <c r="EX104" s="129"/>
      <c r="EY104" s="116" t="s">
        <v>664</v>
      </c>
      <c r="EZ104" s="116" t="s">
        <v>669</v>
      </c>
      <c r="FA104" s="116" t="s">
        <v>686</v>
      </c>
      <c r="FB104" s="116" t="s">
        <v>711</v>
      </c>
      <c r="FD104" s="116" t="s">
        <v>742</v>
      </c>
      <c r="FF104" s="129" t="s">
        <v>497</v>
      </c>
      <c r="FI104" s="105" t="s">
        <v>774</v>
      </c>
      <c r="FN104" s="105" t="s">
        <v>883</v>
      </c>
    </row>
    <row r="105" spans="1:170" ht="15" thickBot="1">
      <c r="A105" s="135" t="s">
        <v>986</v>
      </c>
      <c r="B105" s="105" t="s">
        <v>383</v>
      </c>
      <c r="C105" s="129" t="s">
        <v>831</v>
      </c>
      <c r="F105" s="127" t="s">
        <v>398</v>
      </c>
      <c r="J105" s="105" t="s">
        <v>1057</v>
      </c>
      <c r="Q105" s="127" t="s">
        <v>1058</v>
      </c>
      <c r="R105" s="105" t="s">
        <v>1059</v>
      </c>
      <c r="U105" s="105"/>
      <c r="V105" s="116" t="s">
        <v>1064</v>
      </c>
      <c r="W105" s="104"/>
      <c r="X105" s="105" t="s">
        <v>1065</v>
      </c>
      <c r="AB105" s="127" t="s">
        <v>821</v>
      </c>
      <c r="AF105" s="105" t="s">
        <v>797</v>
      </c>
      <c r="AG105" s="105" t="s">
        <v>1067</v>
      </c>
      <c r="AH105" s="105" t="s">
        <v>1067</v>
      </c>
      <c r="AI105" s="105" t="s">
        <v>1067</v>
      </c>
      <c r="AJ105" s="105" t="s">
        <v>1067</v>
      </c>
      <c r="AK105" s="105" t="s">
        <v>1067</v>
      </c>
      <c r="AL105" s="105" t="s">
        <v>1069</v>
      </c>
      <c r="AV105" s="104"/>
      <c r="AW105" s="116" t="s">
        <v>1061</v>
      </c>
      <c r="AX105" s="118" t="s">
        <v>1074</v>
      </c>
      <c r="AY105" s="116" t="s">
        <v>659</v>
      </c>
      <c r="AZ105" s="164">
        <v>253</v>
      </c>
      <c r="BA105" s="164" t="s">
        <v>1077</v>
      </c>
      <c r="BB105" s="165" t="s">
        <v>1078</v>
      </c>
      <c r="BC105" s="121">
        <v>45923</v>
      </c>
      <c r="BD105" s="128">
        <v>0.70833333333333337</v>
      </c>
      <c r="BG105" s="105">
        <v>2025</v>
      </c>
      <c r="BH105" s="105">
        <v>9</v>
      </c>
      <c r="BN105" s="127"/>
      <c r="BO105" s="127" t="s">
        <v>826</v>
      </c>
      <c r="BR105" s="127" t="s">
        <v>437</v>
      </c>
      <c r="BS105" s="127" t="s">
        <v>827</v>
      </c>
      <c r="BT105" s="127" t="s">
        <v>827</v>
      </c>
      <c r="BU105" s="127" t="s">
        <v>827</v>
      </c>
      <c r="BV105" s="127" t="s">
        <v>828</v>
      </c>
      <c r="BW105" s="127" t="s">
        <v>826</v>
      </c>
      <c r="BX105" s="105" t="s">
        <v>1062</v>
      </c>
      <c r="BZ105" s="105" t="s">
        <v>1063</v>
      </c>
      <c r="CA105" s="164" t="s">
        <v>1063</v>
      </c>
      <c r="CB105" s="164" t="s">
        <v>1066</v>
      </c>
      <c r="CC105" s="105">
        <v>0</v>
      </c>
      <c r="CP105" s="105" t="s">
        <v>820</v>
      </c>
      <c r="CT105" s="129" t="s">
        <v>832</v>
      </c>
      <c r="DZ105" s="137" t="s">
        <v>874</v>
      </c>
      <c r="EO105" s="105" t="s">
        <v>858</v>
      </c>
      <c r="EW105" s="129" t="s">
        <v>829</v>
      </c>
      <c r="EX105" s="129"/>
      <c r="EY105" s="116" t="s">
        <v>665</v>
      </c>
      <c r="EZ105" s="116" t="s">
        <v>669</v>
      </c>
      <c r="FA105" s="116" t="s">
        <v>678</v>
      </c>
      <c r="FB105" s="116" t="s">
        <v>660</v>
      </c>
      <c r="FD105" s="116" t="s">
        <v>729</v>
      </c>
      <c r="FF105" s="129" t="s">
        <v>497</v>
      </c>
      <c r="FI105" s="105" t="s">
        <v>761</v>
      </c>
      <c r="FN105" s="105" t="s">
        <v>883</v>
      </c>
    </row>
    <row r="106" spans="1:170" ht="15" thickBot="1">
      <c r="A106" s="135" t="s">
        <v>987</v>
      </c>
      <c r="B106" s="105" t="s">
        <v>383</v>
      </c>
      <c r="C106" s="129" t="s">
        <v>831</v>
      </c>
      <c r="F106" s="127" t="s">
        <v>398</v>
      </c>
      <c r="J106" s="105" t="s">
        <v>1057</v>
      </c>
      <c r="Q106" s="127" t="s">
        <v>1058</v>
      </c>
      <c r="R106" s="105" t="s">
        <v>1059</v>
      </c>
      <c r="U106" s="105"/>
      <c r="V106" s="116" t="s">
        <v>1064</v>
      </c>
      <c r="W106" s="104"/>
      <c r="X106" s="105" t="s">
        <v>1065</v>
      </c>
      <c r="AB106" s="127" t="s">
        <v>821</v>
      </c>
      <c r="AF106" s="105" t="s">
        <v>415</v>
      </c>
      <c r="AG106" s="105" t="s">
        <v>415</v>
      </c>
      <c r="AH106" s="105" t="s">
        <v>1067</v>
      </c>
      <c r="AI106" s="105" t="s">
        <v>1067</v>
      </c>
      <c r="AJ106" s="105" t="s">
        <v>1067</v>
      </c>
      <c r="AK106" s="105" t="s">
        <v>1067</v>
      </c>
      <c r="AL106" s="105" t="s">
        <v>1069</v>
      </c>
      <c r="AV106" s="104"/>
      <c r="AW106" s="116" t="s">
        <v>1061</v>
      </c>
      <c r="AX106" s="119" t="s">
        <v>1076</v>
      </c>
      <c r="AY106" s="116" t="s">
        <v>794</v>
      </c>
      <c r="AZ106" s="164">
        <v>253</v>
      </c>
      <c r="BA106" s="164" t="s">
        <v>1077</v>
      </c>
      <c r="BB106" s="165" t="s">
        <v>1078</v>
      </c>
      <c r="BC106" s="121">
        <v>45922</v>
      </c>
      <c r="BD106" s="128">
        <v>0.375</v>
      </c>
      <c r="BG106" s="105">
        <v>2025</v>
      </c>
      <c r="BH106" s="105">
        <v>9</v>
      </c>
      <c r="BN106" s="127"/>
      <c r="BO106" s="127" t="s">
        <v>826</v>
      </c>
      <c r="BR106" s="127" t="s">
        <v>437</v>
      </c>
      <c r="BS106" s="127" t="s">
        <v>827</v>
      </c>
      <c r="BT106" s="127" t="s">
        <v>827</v>
      </c>
      <c r="BU106" s="127" t="s">
        <v>827</v>
      </c>
      <c r="BV106" s="127" t="s">
        <v>828</v>
      </c>
      <c r="BW106" s="127" t="s">
        <v>826</v>
      </c>
      <c r="BX106" s="105" t="s">
        <v>1062</v>
      </c>
      <c r="BZ106" s="105" t="s">
        <v>1063</v>
      </c>
      <c r="CA106" s="164" t="s">
        <v>1063</v>
      </c>
      <c r="CB106" s="164" t="s">
        <v>1066</v>
      </c>
      <c r="CC106" s="105">
        <v>0</v>
      </c>
      <c r="CP106" s="105" t="s">
        <v>820</v>
      </c>
      <c r="CT106" s="129" t="s">
        <v>832</v>
      </c>
      <c r="DZ106" s="137" t="s">
        <v>874</v>
      </c>
      <c r="EO106" s="105" t="s">
        <v>858</v>
      </c>
      <c r="EW106" s="129" t="s">
        <v>829</v>
      </c>
      <c r="EX106" s="129"/>
      <c r="EY106" s="116" t="s">
        <v>666</v>
      </c>
      <c r="EZ106" s="116" t="s">
        <v>669</v>
      </c>
      <c r="FA106" s="116" t="s">
        <v>692</v>
      </c>
      <c r="FB106" s="116" t="s">
        <v>718</v>
      </c>
      <c r="FD106" s="116" t="s">
        <v>749</v>
      </c>
      <c r="FF106" s="129" t="s">
        <v>497</v>
      </c>
      <c r="FI106" s="105" t="s">
        <v>781</v>
      </c>
      <c r="FN106" s="105" t="s">
        <v>883</v>
      </c>
    </row>
    <row r="107" spans="1:170" s="113" customFormat="1" ht="15" thickBot="1">
      <c r="A107" s="135" t="s">
        <v>988</v>
      </c>
      <c r="B107" s="105" t="s">
        <v>383</v>
      </c>
      <c r="C107" s="129" t="s">
        <v>831</v>
      </c>
      <c r="F107" s="127" t="s">
        <v>398</v>
      </c>
      <c r="J107" s="105" t="s">
        <v>1057</v>
      </c>
      <c r="Q107" s="127" t="s">
        <v>1058</v>
      </c>
      <c r="R107" s="105" t="s">
        <v>1059</v>
      </c>
      <c r="V107" s="116" t="s">
        <v>1064</v>
      </c>
      <c r="X107" s="105" t="s">
        <v>1065</v>
      </c>
      <c r="AB107" s="127" t="s">
        <v>821</v>
      </c>
      <c r="AF107" s="113" t="s">
        <v>1060</v>
      </c>
      <c r="AG107" s="105" t="s">
        <v>1067</v>
      </c>
      <c r="AH107" s="105" t="s">
        <v>1067</v>
      </c>
      <c r="AI107" s="105" t="s">
        <v>1067</v>
      </c>
      <c r="AJ107" s="105" t="s">
        <v>1067</v>
      </c>
      <c r="AK107" s="105" t="s">
        <v>1067</v>
      </c>
      <c r="AL107" s="105" t="s">
        <v>1069</v>
      </c>
      <c r="AW107" s="116" t="s">
        <v>1061</v>
      </c>
      <c r="AX107" s="118" t="s">
        <v>1074</v>
      </c>
      <c r="AY107" s="116" t="s">
        <v>659</v>
      </c>
      <c r="AZ107" s="164">
        <v>253</v>
      </c>
      <c r="BA107" s="164" t="s">
        <v>1077</v>
      </c>
      <c r="BB107" s="165" t="s">
        <v>1078</v>
      </c>
      <c r="BC107" s="121">
        <v>45923</v>
      </c>
      <c r="BD107" s="128">
        <v>0.375</v>
      </c>
      <c r="BH107" s="105">
        <v>9</v>
      </c>
      <c r="BJ107" s="105"/>
      <c r="BN107" s="127"/>
      <c r="BO107" s="127" t="s">
        <v>826</v>
      </c>
      <c r="BR107" s="127" t="s">
        <v>437</v>
      </c>
      <c r="BS107" s="127" t="s">
        <v>827</v>
      </c>
      <c r="BT107" s="127" t="s">
        <v>827</v>
      </c>
      <c r="BU107" s="127" t="s">
        <v>827</v>
      </c>
      <c r="BV107" s="127" t="s">
        <v>828</v>
      </c>
      <c r="BW107" s="127" t="s">
        <v>826</v>
      </c>
      <c r="BX107" s="105" t="s">
        <v>1062</v>
      </c>
      <c r="BY107" s="105"/>
      <c r="BZ107" s="105" t="s">
        <v>1063</v>
      </c>
      <c r="CA107" s="164" t="s">
        <v>1063</v>
      </c>
      <c r="CB107" s="164" t="s">
        <v>1066</v>
      </c>
      <c r="CC107" s="105">
        <v>0</v>
      </c>
      <c r="CP107" s="113" t="s">
        <v>820</v>
      </c>
      <c r="CT107" s="129" t="s">
        <v>832</v>
      </c>
      <c r="DZ107" s="138" t="s">
        <v>874</v>
      </c>
      <c r="EO107" s="113" t="s">
        <v>859</v>
      </c>
      <c r="EW107" s="129" t="s">
        <v>829</v>
      </c>
      <c r="EX107" s="129"/>
      <c r="EY107" s="116" t="s">
        <v>665</v>
      </c>
      <c r="EZ107" s="116" t="s">
        <v>672</v>
      </c>
      <c r="FA107" s="116" t="s">
        <v>678</v>
      </c>
      <c r="FB107" s="116" t="s">
        <v>660</v>
      </c>
      <c r="FC107" s="105"/>
      <c r="FD107" s="116" t="s">
        <v>737</v>
      </c>
      <c r="FE107" s="105"/>
      <c r="FF107" s="129" t="s">
        <v>497</v>
      </c>
      <c r="FI107" s="113" t="s">
        <v>769</v>
      </c>
      <c r="FN107" s="105" t="s">
        <v>883</v>
      </c>
    </row>
    <row r="108" spans="1:170" ht="15" thickBot="1">
      <c r="A108" s="135" t="s">
        <v>989</v>
      </c>
      <c r="B108" s="105" t="s">
        <v>383</v>
      </c>
      <c r="C108" s="129" t="s">
        <v>831</v>
      </c>
      <c r="F108" s="127" t="s">
        <v>398</v>
      </c>
      <c r="J108" s="105" t="s">
        <v>1057</v>
      </c>
      <c r="Q108" s="127" t="s">
        <v>1058</v>
      </c>
      <c r="R108" s="105" t="s">
        <v>1059</v>
      </c>
      <c r="U108" s="105"/>
      <c r="V108" s="116" t="s">
        <v>1064</v>
      </c>
      <c r="W108" s="104"/>
      <c r="X108" s="105" t="s">
        <v>1065</v>
      </c>
      <c r="AB108" s="127" t="s">
        <v>821</v>
      </c>
      <c r="AF108" s="105" t="s">
        <v>1060</v>
      </c>
      <c r="AG108" s="105" t="s">
        <v>1067</v>
      </c>
      <c r="AH108" s="105" t="s">
        <v>1067</v>
      </c>
      <c r="AI108" s="105" t="s">
        <v>1067</v>
      </c>
      <c r="AJ108" s="105" t="s">
        <v>1067</v>
      </c>
      <c r="AK108" s="105" t="s">
        <v>1067</v>
      </c>
      <c r="AL108" s="105" t="s">
        <v>1069</v>
      </c>
      <c r="AV108" s="104"/>
      <c r="AW108" s="116" t="s">
        <v>1061</v>
      </c>
      <c r="AX108" s="118" t="s">
        <v>1073</v>
      </c>
      <c r="AY108" s="116" t="s">
        <v>790</v>
      </c>
      <c r="AZ108" s="164">
        <v>253</v>
      </c>
      <c r="BA108" s="164" t="s">
        <v>1077</v>
      </c>
      <c r="BB108" s="165" t="s">
        <v>1078</v>
      </c>
      <c r="BC108" s="121">
        <v>45925</v>
      </c>
      <c r="BD108" s="128">
        <v>0.375</v>
      </c>
      <c r="BG108" s="105">
        <v>2025</v>
      </c>
      <c r="BH108" s="105">
        <v>9</v>
      </c>
      <c r="BN108" s="127"/>
      <c r="BO108" s="127" t="s">
        <v>826</v>
      </c>
      <c r="BR108" s="127" t="s">
        <v>437</v>
      </c>
      <c r="BS108" s="127" t="s">
        <v>827</v>
      </c>
      <c r="BT108" s="127" t="s">
        <v>827</v>
      </c>
      <c r="BU108" s="127" t="s">
        <v>827</v>
      </c>
      <c r="BV108" s="127" t="s">
        <v>828</v>
      </c>
      <c r="BW108" s="127" t="s">
        <v>826</v>
      </c>
      <c r="BX108" s="105" t="s">
        <v>1062</v>
      </c>
      <c r="BZ108" s="105" t="s">
        <v>1063</v>
      </c>
      <c r="CA108" s="164" t="s">
        <v>1063</v>
      </c>
      <c r="CB108" s="164" t="s">
        <v>1066</v>
      </c>
      <c r="CC108" s="105">
        <v>0</v>
      </c>
      <c r="CP108" s="105" t="s">
        <v>820</v>
      </c>
      <c r="CT108" s="129" t="s">
        <v>832</v>
      </c>
      <c r="DZ108" s="137" t="s">
        <v>874</v>
      </c>
      <c r="EO108" s="105" t="s">
        <v>859</v>
      </c>
      <c r="EW108" s="129" t="s">
        <v>829</v>
      </c>
      <c r="EX108" s="129"/>
      <c r="EY108" s="116" t="s">
        <v>664</v>
      </c>
      <c r="EZ108" s="116" t="s">
        <v>672</v>
      </c>
      <c r="FA108" s="116" t="s">
        <v>682</v>
      </c>
      <c r="FB108" s="116" t="s">
        <v>704</v>
      </c>
      <c r="FD108" s="116" t="s">
        <v>734</v>
      </c>
      <c r="FF108" s="129" t="s">
        <v>497</v>
      </c>
      <c r="FI108" s="105" t="s">
        <v>766</v>
      </c>
      <c r="FN108" s="105" t="s">
        <v>883</v>
      </c>
    </row>
    <row r="109" spans="1:170" ht="15" thickBot="1">
      <c r="A109" s="135" t="s">
        <v>990</v>
      </c>
      <c r="B109" s="105" t="s">
        <v>383</v>
      </c>
      <c r="C109" s="129" t="s">
        <v>831</v>
      </c>
      <c r="F109" s="127" t="s">
        <v>398</v>
      </c>
      <c r="J109" s="105" t="s">
        <v>1057</v>
      </c>
      <c r="Q109" s="127" t="s">
        <v>1058</v>
      </c>
      <c r="R109" s="105" t="s">
        <v>1059</v>
      </c>
      <c r="U109" s="105"/>
      <c r="V109" s="116" t="s">
        <v>1064</v>
      </c>
      <c r="W109" s="104"/>
      <c r="X109" s="105" t="s">
        <v>1065</v>
      </c>
      <c r="AB109" s="127" t="s">
        <v>821</v>
      </c>
      <c r="AF109" s="105" t="s">
        <v>1060</v>
      </c>
      <c r="AG109" s="105" t="s">
        <v>1067</v>
      </c>
      <c r="AH109" s="105" t="s">
        <v>1067</v>
      </c>
      <c r="AI109" s="105" t="s">
        <v>1067</v>
      </c>
      <c r="AJ109" s="105" t="s">
        <v>1067</v>
      </c>
      <c r="AK109" s="105" t="s">
        <v>1067</v>
      </c>
      <c r="AL109" s="105" t="s">
        <v>1069</v>
      </c>
      <c r="AV109" s="104"/>
      <c r="AW109" s="116" t="s">
        <v>1061</v>
      </c>
      <c r="AX109" s="118" t="s">
        <v>1075</v>
      </c>
      <c r="AY109" s="116" t="s">
        <v>795</v>
      </c>
      <c r="AZ109" s="164">
        <v>253</v>
      </c>
      <c r="BA109" s="164" t="s">
        <v>1077</v>
      </c>
      <c r="BB109" s="165" t="s">
        <v>1078</v>
      </c>
      <c r="BC109" s="121">
        <v>45925</v>
      </c>
      <c r="BD109" s="128">
        <v>0.375</v>
      </c>
      <c r="BG109" s="105">
        <v>2025</v>
      </c>
      <c r="BH109" s="105">
        <v>9</v>
      </c>
      <c r="BN109" s="127"/>
      <c r="BO109" s="127" t="s">
        <v>826</v>
      </c>
      <c r="BR109" s="127" t="s">
        <v>437</v>
      </c>
      <c r="BS109" s="127" t="s">
        <v>827</v>
      </c>
      <c r="BT109" s="127" t="s">
        <v>827</v>
      </c>
      <c r="BU109" s="127" t="s">
        <v>827</v>
      </c>
      <c r="BV109" s="127" t="s">
        <v>828</v>
      </c>
      <c r="BW109" s="127" t="s">
        <v>826</v>
      </c>
      <c r="BX109" s="105" t="s">
        <v>1062</v>
      </c>
      <c r="BZ109" s="105" t="s">
        <v>1063</v>
      </c>
      <c r="CA109" s="164" t="s">
        <v>1063</v>
      </c>
      <c r="CB109" s="164" t="s">
        <v>1066</v>
      </c>
      <c r="CC109" s="105">
        <v>0</v>
      </c>
      <c r="CP109" s="105" t="s">
        <v>820</v>
      </c>
      <c r="CT109" s="129" t="s">
        <v>832</v>
      </c>
      <c r="DZ109" s="137" t="s">
        <v>874</v>
      </c>
      <c r="EO109" s="105" t="s">
        <v>859</v>
      </c>
      <c r="EW109" s="129" t="s">
        <v>829</v>
      </c>
      <c r="EX109" s="129"/>
      <c r="EY109" s="116" t="s">
        <v>666</v>
      </c>
      <c r="EZ109" s="116" t="s">
        <v>672</v>
      </c>
      <c r="FA109" s="116" t="s">
        <v>681</v>
      </c>
      <c r="FB109" s="116" t="s">
        <v>703</v>
      </c>
      <c r="FD109" s="116" t="s">
        <v>733</v>
      </c>
      <c r="FF109" s="129" t="s">
        <v>497</v>
      </c>
      <c r="FI109" s="105" t="s">
        <v>765</v>
      </c>
      <c r="FN109" s="105" t="s">
        <v>883</v>
      </c>
    </row>
    <row r="110" spans="1:170" ht="15" thickBot="1">
      <c r="A110" s="135" t="s">
        <v>991</v>
      </c>
      <c r="B110" s="105" t="s">
        <v>383</v>
      </c>
      <c r="C110" s="129" t="s">
        <v>831</v>
      </c>
      <c r="F110" s="127" t="s">
        <v>398</v>
      </c>
      <c r="J110" s="105" t="s">
        <v>1057</v>
      </c>
      <c r="Q110" s="127" t="s">
        <v>1058</v>
      </c>
      <c r="R110" s="105" t="s">
        <v>1059</v>
      </c>
      <c r="U110" s="105"/>
      <c r="V110" s="116" t="s">
        <v>1064</v>
      </c>
      <c r="W110" s="104"/>
      <c r="X110" s="105" t="s">
        <v>1065</v>
      </c>
      <c r="AB110" s="127" t="s">
        <v>821</v>
      </c>
      <c r="AF110" s="105" t="s">
        <v>1060</v>
      </c>
      <c r="AG110" s="105" t="s">
        <v>1067</v>
      </c>
      <c r="AH110" s="105" t="s">
        <v>1067</v>
      </c>
      <c r="AI110" s="105" t="s">
        <v>1067</v>
      </c>
      <c r="AJ110" s="105" t="s">
        <v>1067</v>
      </c>
      <c r="AK110" s="105" t="s">
        <v>1067</v>
      </c>
      <c r="AL110" s="105" t="s">
        <v>1069</v>
      </c>
      <c r="AV110" s="104"/>
      <c r="AW110" s="116" t="s">
        <v>1061</v>
      </c>
      <c r="AX110" s="118" t="s">
        <v>1073</v>
      </c>
      <c r="AY110" s="116" t="s">
        <v>790</v>
      </c>
      <c r="AZ110" s="164">
        <v>253</v>
      </c>
      <c r="BA110" s="164" t="s">
        <v>1077</v>
      </c>
      <c r="BB110" s="165" t="s">
        <v>1078</v>
      </c>
      <c r="BC110" s="121">
        <v>45925</v>
      </c>
      <c r="BD110" s="128">
        <v>0.37568287037037035</v>
      </c>
      <c r="BG110" s="105">
        <v>2025</v>
      </c>
      <c r="BH110" s="105">
        <v>9</v>
      </c>
      <c r="BN110" s="127"/>
      <c r="BO110" s="127" t="s">
        <v>826</v>
      </c>
      <c r="BR110" s="127" t="s">
        <v>437</v>
      </c>
      <c r="BS110" s="127" t="s">
        <v>827</v>
      </c>
      <c r="BT110" s="127" t="s">
        <v>827</v>
      </c>
      <c r="BU110" s="127" t="s">
        <v>827</v>
      </c>
      <c r="BV110" s="127" t="s">
        <v>828</v>
      </c>
      <c r="BW110" s="127" t="s">
        <v>826</v>
      </c>
      <c r="BX110" s="105" t="s">
        <v>1062</v>
      </c>
      <c r="BZ110" s="105" t="s">
        <v>1063</v>
      </c>
      <c r="CA110" s="164" t="s">
        <v>1063</v>
      </c>
      <c r="CB110" s="164" t="s">
        <v>1066</v>
      </c>
      <c r="CC110" s="105">
        <v>0</v>
      </c>
      <c r="CP110" s="105" t="s">
        <v>820</v>
      </c>
      <c r="CT110" s="129" t="s">
        <v>832</v>
      </c>
      <c r="DZ110" s="137" t="s">
        <v>874</v>
      </c>
      <c r="EO110" s="105" t="s">
        <v>859</v>
      </c>
      <c r="EW110" s="129" t="s">
        <v>829</v>
      </c>
      <c r="EX110" s="129"/>
      <c r="EY110" s="116" t="s">
        <v>664</v>
      </c>
      <c r="EZ110" s="116" t="s">
        <v>672</v>
      </c>
      <c r="FA110" s="116" t="s">
        <v>677</v>
      </c>
      <c r="FB110" s="116" t="s">
        <v>700</v>
      </c>
      <c r="FD110" s="116" t="s">
        <v>730</v>
      </c>
      <c r="FF110" s="129" t="s">
        <v>497</v>
      </c>
      <c r="FI110" s="105" t="s">
        <v>762</v>
      </c>
      <c r="FN110" s="105" t="s">
        <v>883</v>
      </c>
    </row>
    <row r="111" spans="1:170" ht="15" thickBot="1">
      <c r="A111" s="135" t="s">
        <v>992</v>
      </c>
      <c r="B111" s="105" t="s">
        <v>383</v>
      </c>
      <c r="C111" s="129" t="s">
        <v>831</v>
      </c>
      <c r="F111" s="127" t="s">
        <v>398</v>
      </c>
      <c r="J111" s="105" t="s">
        <v>1057</v>
      </c>
      <c r="Q111" s="127" t="s">
        <v>1058</v>
      </c>
      <c r="R111" s="105" t="s">
        <v>1059</v>
      </c>
      <c r="U111" s="105"/>
      <c r="V111" s="116" t="s">
        <v>1064</v>
      </c>
      <c r="W111" s="104"/>
      <c r="X111" s="105" t="s">
        <v>1065</v>
      </c>
      <c r="AB111" s="127" t="s">
        <v>821</v>
      </c>
      <c r="AF111" s="105" t="s">
        <v>1060</v>
      </c>
      <c r="AG111" s="105" t="s">
        <v>1067</v>
      </c>
      <c r="AH111" s="105" t="s">
        <v>1067</v>
      </c>
      <c r="AI111" s="105" t="s">
        <v>1067</v>
      </c>
      <c r="AJ111" s="105" t="s">
        <v>1067</v>
      </c>
      <c r="AK111" s="105" t="s">
        <v>1067</v>
      </c>
      <c r="AL111" s="105" t="s">
        <v>1069</v>
      </c>
      <c r="AV111" s="104"/>
      <c r="AW111" s="116" t="s">
        <v>1061</v>
      </c>
      <c r="AX111" s="118" t="s">
        <v>1074</v>
      </c>
      <c r="AY111" s="116" t="s">
        <v>659</v>
      </c>
      <c r="AZ111" s="164">
        <v>253</v>
      </c>
      <c r="BA111" s="164" t="s">
        <v>1077</v>
      </c>
      <c r="BB111" s="165" t="s">
        <v>1078</v>
      </c>
      <c r="BC111" s="121">
        <v>45925</v>
      </c>
      <c r="BD111" s="128">
        <v>0.37568287037037035</v>
      </c>
      <c r="BG111" s="105">
        <v>2025</v>
      </c>
      <c r="BH111" s="105">
        <v>9</v>
      </c>
      <c r="BN111" s="127"/>
      <c r="BO111" s="127" t="s">
        <v>826</v>
      </c>
      <c r="BR111" s="127" t="s">
        <v>437</v>
      </c>
      <c r="BS111" s="127" t="s">
        <v>827</v>
      </c>
      <c r="BT111" s="127" t="s">
        <v>827</v>
      </c>
      <c r="BU111" s="127" t="s">
        <v>827</v>
      </c>
      <c r="BV111" s="127" t="s">
        <v>828</v>
      </c>
      <c r="BW111" s="127" t="s">
        <v>826</v>
      </c>
      <c r="BX111" s="105" t="s">
        <v>1062</v>
      </c>
      <c r="BZ111" s="105" t="s">
        <v>1063</v>
      </c>
      <c r="CA111" s="164" t="s">
        <v>1063</v>
      </c>
      <c r="CB111" s="164" t="s">
        <v>1066</v>
      </c>
      <c r="CC111" s="105">
        <v>0</v>
      </c>
      <c r="CP111" s="105" t="s">
        <v>820</v>
      </c>
      <c r="CT111" s="129" t="s">
        <v>832</v>
      </c>
      <c r="DZ111" s="137" t="s">
        <v>874</v>
      </c>
      <c r="EO111" s="105" t="s">
        <v>859</v>
      </c>
      <c r="EW111" s="129" t="s">
        <v>829</v>
      </c>
      <c r="EX111" s="129"/>
      <c r="EY111" s="116" t="s">
        <v>665</v>
      </c>
      <c r="EZ111" s="116" t="s">
        <v>672</v>
      </c>
      <c r="FA111" s="116" t="s">
        <v>678</v>
      </c>
      <c r="FB111" s="116" t="s">
        <v>660</v>
      </c>
      <c r="FD111" s="116" t="s">
        <v>737</v>
      </c>
      <c r="FF111" s="129" t="s">
        <v>497</v>
      </c>
      <c r="FI111" s="105" t="s">
        <v>769</v>
      </c>
      <c r="FN111" s="105" t="s">
        <v>883</v>
      </c>
    </row>
    <row r="112" spans="1:170" ht="15" thickBot="1">
      <c r="A112" s="135" t="s">
        <v>993</v>
      </c>
      <c r="B112" s="105" t="s">
        <v>383</v>
      </c>
      <c r="C112" s="129" t="s">
        <v>831</v>
      </c>
      <c r="F112" s="127" t="s">
        <v>398</v>
      </c>
      <c r="J112" s="105" t="s">
        <v>1057</v>
      </c>
      <c r="Q112" s="127" t="s">
        <v>1058</v>
      </c>
      <c r="R112" s="105" t="s">
        <v>1059</v>
      </c>
      <c r="U112" s="105"/>
      <c r="V112" s="116" t="s">
        <v>1064</v>
      </c>
      <c r="W112" s="104"/>
      <c r="X112" s="105" t="s">
        <v>1065</v>
      </c>
      <c r="AB112" s="127" t="s">
        <v>821</v>
      </c>
      <c r="AF112" s="105" t="s">
        <v>1060</v>
      </c>
      <c r="AG112" s="105" t="s">
        <v>1067</v>
      </c>
      <c r="AH112" s="105" t="s">
        <v>1067</v>
      </c>
      <c r="AI112" s="105" t="s">
        <v>1067</v>
      </c>
      <c r="AJ112" s="105" t="s">
        <v>1067</v>
      </c>
      <c r="AK112" s="105" t="s">
        <v>1067</v>
      </c>
      <c r="AL112" s="105" t="s">
        <v>1069</v>
      </c>
      <c r="AV112" s="104"/>
      <c r="AW112" s="116" t="s">
        <v>1061</v>
      </c>
      <c r="AX112" s="118" t="s">
        <v>1075</v>
      </c>
      <c r="AY112" s="116" t="s">
        <v>795</v>
      </c>
      <c r="AZ112" s="164">
        <v>253</v>
      </c>
      <c r="BA112" s="164" t="s">
        <v>1077</v>
      </c>
      <c r="BB112" s="165" t="s">
        <v>1078</v>
      </c>
      <c r="BC112" s="121">
        <v>45924</v>
      </c>
      <c r="BD112" s="128">
        <v>0.375</v>
      </c>
      <c r="BG112" s="105">
        <v>2025</v>
      </c>
      <c r="BH112" s="105">
        <v>9</v>
      </c>
      <c r="BN112" s="127"/>
      <c r="BO112" s="127" t="s">
        <v>826</v>
      </c>
      <c r="BR112" s="127" t="s">
        <v>437</v>
      </c>
      <c r="BS112" s="127" t="s">
        <v>827</v>
      </c>
      <c r="BT112" s="127" t="s">
        <v>827</v>
      </c>
      <c r="BU112" s="127" t="s">
        <v>827</v>
      </c>
      <c r="BV112" s="127" t="s">
        <v>828</v>
      </c>
      <c r="BW112" s="127" t="s">
        <v>826</v>
      </c>
      <c r="BX112" s="105" t="s">
        <v>1062</v>
      </c>
      <c r="BZ112" s="105" t="s">
        <v>1063</v>
      </c>
      <c r="CA112" s="164" t="s">
        <v>1063</v>
      </c>
      <c r="CB112" s="164" t="s">
        <v>1066</v>
      </c>
      <c r="CC112" s="105">
        <v>0</v>
      </c>
      <c r="CP112" s="105" t="s">
        <v>820</v>
      </c>
      <c r="CT112" s="129" t="s">
        <v>832</v>
      </c>
      <c r="DZ112" s="137" t="s">
        <v>874</v>
      </c>
      <c r="EO112" s="105" t="s">
        <v>859</v>
      </c>
      <c r="EW112" s="129" t="s">
        <v>829</v>
      </c>
      <c r="EX112" s="129"/>
      <c r="EY112" s="116" t="s">
        <v>666</v>
      </c>
      <c r="EZ112" s="116" t="s">
        <v>672</v>
      </c>
      <c r="FA112" s="116" t="s">
        <v>681</v>
      </c>
      <c r="FB112" s="116" t="s">
        <v>703</v>
      </c>
      <c r="FD112" s="116" t="s">
        <v>733</v>
      </c>
      <c r="FF112" s="129" t="s">
        <v>497</v>
      </c>
      <c r="FI112" s="105" t="s">
        <v>765</v>
      </c>
      <c r="FN112" s="105" t="s">
        <v>883</v>
      </c>
    </row>
    <row r="113" spans="1:170" ht="15" thickBot="1">
      <c r="A113" s="135" t="s">
        <v>994</v>
      </c>
      <c r="B113" s="105" t="s">
        <v>383</v>
      </c>
      <c r="C113" s="129" t="s">
        <v>831</v>
      </c>
      <c r="F113" s="127" t="s">
        <v>398</v>
      </c>
      <c r="J113" s="105" t="s">
        <v>1057</v>
      </c>
      <c r="Q113" s="127" t="s">
        <v>1058</v>
      </c>
      <c r="R113" s="105" t="s">
        <v>1059</v>
      </c>
      <c r="U113" s="105"/>
      <c r="V113" s="116" t="s">
        <v>1064</v>
      </c>
      <c r="W113" s="104"/>
      <c r="X113" s="105" t="s">
        <v>1065</v>
      </c>
      <c r="AB113" s="127" t="s">
        <v>821</v>
      </c>
      <c r="AF113" s="105" t="s">
        <v>1060</v>
      </c>
      <c r="AG113" s="105" t="s">
        <v>1067</v>
      </c>
      <c r="AH113" s="105" t="s">
        <v>1067</v>
      </c>
      <c r="AI113" s="105" t="s">
        <v>1067</v>
      </c>
      <c r="AJ113" s="105" t="s">
        <v>1067</v>
      </c>
      <c r="AK113" s="105" t="s">
        <v>1067</v>
      </c>
      <c r="AL113" s="105" t="s">
        <v>1069</v>
      </c>
      <c r="AV113" s="104"/>
      <c r="AW113" s="116" t="s">
        <v>1061</v>
      </c>
      <c r="AX113" s="118" t="s">
        <v>1073</v>
      </c>
      <c r="AY113" s="116" t="s">
        <v>790</v>
      </c>
      <c r="AZ113" s="164">
        <v>253</v>
      </c>
      <c r="BA113" s="164" t="s">
        <v>1077</v>
      </c>
      <c r="BB113" s="165" t="s">
        <v>1078</v>
      </c>
      <c r="BC113" s="121">
        <v>45924</v>
      </c>
      <c r="BD113" s="128">
        <v>0.375</v>
      </c>
      <c r="BG113" s="105">
        <v>2025</v>
      </c>
      <c r="BH113" s="105">
        <v>9</v>
      </c>
      <c r="BN113" s="127"/>
      <c r="BO113" s="127" t="s">
        <v>826</v>
      </c>
      <c r="BR113" s="127" t="s">
        <v>437</v>
      </c>
      <c r="BS113" s="127" t="s">
        <v>827</v>
      </c>
      <c r="BT113" s="127" t="s">
        <v>827</v>
      </c>
      <c r="BU113" s="127" t="s">
        <v>827</v>
      </c>
      <c r="BV113" s="127" t="s">
        <v>828</v>
      </c>
      <c r="BW113" s="127" t="s">
        <v>826</v>
      </c>
      <c r="BX113" s="105" t="s">
        <v>1062</v>
      </c>
      <c r="BZ113" s="105" t="s">
        <v>1063</v>
      </c>
      <c r="CA113" s="164" t="s">
        <v>1063</v>
      </c>
      <c r="CB113" s="164" t="s">
        <v>1066</v>
      </c>
      <c r="CC113" s="105">
        <v>0</v>
      </c>
      <c r="CP113" s="105" t="s">
        <v>820</v>
      </c>
      <c r="CT113" s="129" t="s">
        <v>832</v>
      </c>
      <c r="DZ113" s="137" t="s">
        <v>874</v>
      </c>
      <c r="EO113" s="105" t="s">
        <v>859</v>
      </c>
      <c r="EW113" s="129" t="s">
        <v>829</v>
      </c>
      <c r="EX113" s="129"/>
      <c r="EY113" s="116" t="s">
        <v>664</v>
      </c>
      <c r="EZ113" s="116" t="s">
        <v>672</v>
      </c>
      <c r="FA113" s="116" t="s">
        <v>684</v>
      </c>
      <c r="FB113" s="116" t="s">
        <v>708</v>
      </c>
      <c r="FD113" s="116" t="s">
        <v>739</v>
      </c>
      <c r="FF113" s="129" t="s">
        <v>497</v>
      </c>
      <c r="FI113" s="105" t="s">
        <v>771</v>
      </c>
      <c r="FN113" s="105" t="s">
        <v>883</v>
      </c>
    </row>
    <row r="114" spans="1:170" ht="15" thickBot="1">
      <c r="A114" s="135" t="s">
        <v>995</v>
      </c>
      <c r="B114" s="105" t="s">
        <v>383</v>
      </c>
      <c r="C114" s="129" t="s">
        <v>831</v>
      </c>
      <c r="F114" s="127" t="s">
        <v>398</v>
      </c>
      <c r="J114" s="105" t="s">
        <v>1057</v>
      </c>
      <c r="Q114" s="127" t="s">
        <v>1058</v>
      </c>
      <c r="R114" s="105" t="s">
        <v>1059</v>
      </c>
      <c r="U114" s="105"/>
      <c r="V114" s="116" t="s">
        <v>1064</v>
      </c>
      <c r="W114" s="104"/>
      <c r="X114" s="105" t="s">
        <v>1065</v>
      </c>
      <c r="AB114" s="127" t="s">
        <v>821</v>
      </c>
      <c r="AF114" s="105" t="s">
        <v>415</v>
      </c>
      <c r="AG114" s="105" t="s">
        <v>415</v>
      </c>
      <c r="AH114" s="105" t="s">
        <v>1067</v>
      </c>
      <c r="AI114" s="105" t="s">
        <v>1067</v>
      </c>
      <c r="AJ114" s="105" t="s">
        <v>1067</v>
      </c>
      <c r="AK114" s="105" t="s">
        <v>1067</v>
      </c>
      <c r="AL114" s="105" t="s">
        <v>1069</v>
      </c>
      <c r="AV114" s="104"/>
      <c r="AW114" s="116" t="s">
        <v>1061</v>
      </c>
      <c r="AX114" s="119" t="s">
        <v>1076</v>
      </c>
      <c r="AY114" s="116" t="s">
        <v>794</v>
      </c>
      <c r="AZ114" s="164">
        <v>253</v>
      </c>
      <c r="BA114" s="164" t="s">
        <v>1077</v>
      </c>
      <c r="BB114" s="165" t="s">
        <v>1078</v>
      </c>
      <c r="BC114" s="121">
        <v>45925</v>
      </c>
      <c r="BD114" s="128">
        <v>0.375</v>
      </c>
      <c r="BG114" s="105">
        <v>2025</v>
      </c>
      <c r="BH114" s="105">
        <v>9</v>
      </c>
      <c r="BN114" s="127"/>
      <c r="BO114" s="127" t="s">
        <v>826</v>
      </c>
      <c r="BR114" s="127" t="s">
        <v>437</v>
      </c>
      <c r="BS114" s="127" t="s">
        <v>827</v>
      </c>
      <c r="BT114" s="127" t="s">
        <v>827</v>
      </c>
      <c r="BU114" s="127" t="s">
        <v>827</v>
      </c>
      <c r="BV114" s="127" t="s">
        <v>828</v>
      </c>
      <c r="BW114" s="127" t="s">
        <v>826</v>
      </c>
      <c r="BX114" s="105" t="s">
        <v>1062</v>
      </c>
      <c r="BZ114" s="105" t="s">
        <v>1063</v>
      </c>
      <c r="CA114" s="164" t="s">
        <v>1063</v>
      </c>
      <c r="CB114" s="164" t="s">
        <v>1066</v>
      </c>
      <c r="CC114" s="105">
        <v>0</v>
      </c>
      <c r="CP114" s="105" t="s">
        <v>820</v>
      </c>
      <c r="CT114" s="129" t="s">
        <v>832</v>
      </c>
      <c r="DZ114" s="137" t="s">
        <v>873</v>
      </c>
      <c r="EO114" s="105" t="s">
        <v>859</v>
      </c>
      <c r="EW114" s="129" t="s">
        <v>829</v>
      </c>
      <c r="EX114" s="129"/>
      <c r="EY114" s="116" t="s">
        <v>666</v>
      </c>
      <c r="EZ114" s="116" t="s">
        <v>672</v>
      </c>
      <c r="FA114" s="116" t="s">
        <v>692</v>
      </c>
      <c r="FB114" s="116" t="s">
        <v>719</v>
      </c>
      <c r="FD114" s="116" t="s">
        <v>750</v>
      </c>
      <c r="FF114" s="129" t="s">
        <v>497</v>
      </c>
      <c r="FI114" s="105" t="s">
        <v>782</v>
      </c>
      <c r="FN114" s="105" t="s">
        <v>883</v>
      </c>
    </row>
    <row r="115" spans="1:170" ht="15" thickBot="1">
      <c r="A115" s="135" t="s">
        <v>996</v>
      </c>
      <c r="B115" s="105" t="s">
        <v>383</v>
      </c>
      <c r="C115" s="129" t="s">
        <v>831</v>
      </c>
      <c r="F115" s="127" t="s">
        <v>398</v>
      </c>
      <c r="J115" s="105" t="s">
        <v>1057</v>
      </c>
      <c r="Q115" s="127" t="s">
        <v>1058</v>
      </c>
      <c r="R115" s="105" t="s">
        <v>1059</v>
      </c>
      <c r="U115" s="105"/>
      <c r="V115" s="116" t="s">
        <v>1064</v>
      </c>
      <c r="W115" s="104"/>
      <c r="X115" s="105" t="s">
        <v>1065</v>
      </c>
      <c r="AB115" s="127" t="s">
        <v>821</v>
      </c>
      <c r="AF115" s="105" t="s">
        <v>1060</v>
      </c>
      <c r="AG115" s="105" t="s">
        <v>1067</v>
      </c>
      <c r="AH115" s="105" t="s">
        <v>1067</v>
      </c>
      <c r="AI115" s="105" t="s">
        <v>1067</v>
      </c>
      <c r="AJ115" s="105" t="s">
        <v>1067</v>
      </c>
      <c r="AK115" s="105" t="s">
        <v>1067</v>
      </c>
      <c r="AL115" s="105" t="s">
        <v>1069</v>
      </c>
      <c r="AV115" s="104"/>
      <c r="AW115" s="116" t="s">
        <v>1061</v>
      </c>
      <c r="AX115" s="118" t="s">
        <v>1073</v>
      </c>
      <c r="AY115" s="116" t="s">
        <v>790</v>
      </c>
      <c r="AZ115" s="164">
        <v>253</v>
      </c>
      <c r="BA115" s="164" t="s">
        <v>1077</v>
      </c>
      <c r="BB115" s="165" t="s">
        <v>1078</v>
      </c>
      <c r="BC115" s="121">
        <v>45925</v>
      </c>
      <c r="BD115" s="128">
        <v>0.375</v>
      </c>
      <c r="BG115" s="105">
        <v>2025</v>
      </c>
      <c r="BH115" s="105">
        <v>9</v>
      </c>
      <c r="BN115" s="127"/>
      <c r="BO115" s="127" t="s">
        <v>826</v>
      </c>
      <c r="BR115" s="127" t="s">
        <v>437</v>
      </c>
      <c r="BS115" s="127" t="s">
        <v>827</v>
      </c>
      <c r="BT115" s="127" t="s">
        <v>827</v>
      </c>
      <c r="BU115" s="127" t="s">
        <v>827</v>
      </c>
      <c r="BV115" s="127" t="s">
        <v>828</v>
      </c>
      <c r="BW115" s="127" t="s">
        <v>826</v>
      </c>
      <c r="BX115" s="105" t="s">
        <v>1062</v>
      </c>
      <c r="BZ115" s="105" t="s">
        <v>1063</v>
      </c>
      <c r="CA115" s="164" t="s">
        <v>1063</v>
      </c>
      <c r="CB115" s="164" t="s">
        <v>1066</v>
      </c>
      <c r="CC115" s="105">
        <v>0</v>
      </c>
      <c r="CP115" s="105" t="s">
        <v>820</v>
      </c>
      <c r="CT115" s="129" t="s">
        <v>832</v>
      </c>
      <c r="DZ115" s="137" t="s">
        <v>873</v>
      </c>
      <c r="EO115" s="105" t="s">
        <v>859</v>
      </c>
      <c r="EW115" s="129" t="s">
        <v>829</v>
      </c>
      <c r="EX115" s="129"/>
      <c r="EY115" s="116" t="s">
        <v>664</v>
      </c>
      <c r="EZ115" s="116" t="s">
        <v>672</v>
      </c>
      <c r="FA115" s="116" t="s">
        <v>677</v>
      </c>
      <c r="FB115" s="116" t="s">
        <v>699</v>
      </c>
      <c r="FD115" s="116" t="s">
        <v>728</v>
      </c>
      <c r="FF115" s="129" t="s">
        <v>497</v>
      </c>
      <c r="FI115" s="105" t="s">
        <v>760</v>
      </c>
      <c r="FN115" s="105" t="s">
        <v>883</v>
      </c>
    </row>
    <row r="116" spans="1:170" ht="15" thickBot="1">
      <c r="A116" s="135" t="s">
        <v>997</v>
      </c>
      <c r="B116" s="105" t="s">
        <v>383</v>
      </c>
      <c r="C116" s="129" t="s">
        <v>831</v>
      </c>
      <c r="F116" s="127" t="s">
        <v>398</v>
      </c>
      <c r="J116" s="105" t="s">
        <v>1057</v>
      </c>
      <c r="Q116" s="127" t="s">
        <v>1058</v>
      </c>
      <c r="R116" s="105" t="s">
        <v>1059</v>
      </c>
      <c r="U116" s="105"/>
      <c r="V116" s="116" t="s">
        <v>1064</v>
      </c>
      <c r="W116" s="104"/>
      <c r="X116" s="105" t="s">
        <v>1065</v>
      </c>
      <c r="AB116" s="127" t="s">
        <v>821</v>
      </c>
      <c r="AF116" s="105" t="s">
        <v>1060</v>
      </c>
      <c r="AG116" s="105" t="s">
        <v>1067</v>
      </c>
      <c r="AH116" s="105" t="s">
        <v>1067</v>
      </c>
      <c r="AI116" s="105" t="s">
        <v>1067</v>
      </c>
      <c r="AJ116" s="105" t="s">
        <v>1067</v>
      </c>
      <c r="AK116" s="105" t="s">
        <v>1067</v>
      </c>
      <c r="AL116" s="105" t="s">
        <v>1069</v>
      </c>
      <c r="AV116" s="104"/>
      <c r="AW116" s="116" t="s">
        <v>1061</v>
      </c>
      <c r="AX116" s="118" t="s">
        <v>1073</v>
      </c>
      <c r="AY116" s="116" t="s">
        <v>790</v>
      </c>
      <c r="AZ116" s="164">
        <v>253</v>
      </c>
      <c r="BA116" s="164" t="s">
        <v>1077</v>
      </c>
      <c r="BB116" s="165" t="s">
        <v>1078</v>
      </c>
      <c r="BC116" s="121">
        <v>45925</v>
      </c>
      <c r="BD116" s="128">
        <v>0.375</v>
      </c>
      <c r="BG116" s="105">
        <v>2025</v>
      </c>
      <c r="BH116" s="105">
        <v>9</v>
      </c>
      <c r="BN116" s="127"/>
      <c r="BO116" s="127" t="s">
        <v>826</v>
      </c>
      <c r="BR116" s="127" t="s">
        <v>437</v>
      </c>
      <c r="BS116" s="127" t="s">
        <v>827</v>
      </c>
      <c r="BT116" s="127" t="s">
        <v>827</v>
      </c>
      <c r="BU116" s="127" t="s">
        <v>827</v>
      </c>
      <c r="BV116" s="127" t="s">
        <v>828</v>
      </c>
      <c r="BW116" s="127" t="s">
        <v>826</v>
      </c>
      <c r="BX116" s="105" t="s">
        <v>1062</v>
      </c>
      <c r="BZ116" s="105" t="s">
        <v>1063</v>
      </c>
      <c r="CA116" s="164" t="s">
        <v>1063</v>
      </c>
      <c r="CB116" s="164" t="s">
        <v>1066</v>
      </c>
      <c r="CC116" s="105">
        <v>0</v>
      </c>
      <c r="CP116" s="105" t="s">
        <v>820</v>
      </c>
      <c r="CT116" s="129" t="s">
        <v>832</v>
      </c>
      <c r="DZ116" s="137" t="s">
        <v>873</v>
      </c>
      <c r="EO116" s="105" t="s">
        <v>859</v>
      </c>
      <c r="EW116" s="129" t="s">
        <v>829</v>
      </c>
      <c r="EX116" s="129"/>
      <c r="EY116" s="116" t="s">
        <v>664</v>
      </c>
      <c r="EZ116" s="116" t="s">
        <v>672</v>
      </c>
      <c r="FA116" s="116" t="s">
        <v>682</v>
      </c>
      <c r="FB116" s="116" t="s">
        <v>704</v>
      </c>
      <c r="FD116" s="116" t="s">
        <v>734</v>
      </c>
      <c r="FF116" s="129" t="s">
        <v>497</v>
      </c>
      <c r="FI116" s="105" t="s">
        <v>766</v>
      </c>
      <c r="FN116" s="105" t="s">
        <v>883</v>
      </c>
    </row>
    <row r="117" spans="1:170" ht="15" thickBot="1">
      <c r="A117" s="135" t="s">
        <v>998</v>
      </c>
      <c r="B117" s="105" t="s">
        <v>383</v>
      </c>
      <c r="C117" s="129" t="s">
        <v>831</v>
      </c>
      <c r="F117" s="127" t="s">
        <v>398</v>
      </c>
      <c r="J117" s="105" t="s">
        <v>1057</v>
      </c>
      <c r="Q117" s="127" t="s">
        <v>1058</v>
      </c>
      <c r="R117" s="105" t="s">
        <v>1059</v>
      </c>
      <c r="U117" s="105"/>
      <c r="V117" s="116" t="s">
        <v>1064</v>
      </c>
      <c r="W117" s="104"/>
      <c r="X117" s="105" t="s">
        <v>1065</v>
      </c>
      <c r="AB117" s="127" t="s">
        <v>821</v>
      </c>
      <c r="AF117" s="105" t="s">
        <v>1060</v>
      </c>
      <c r="AG117" s="105" t="s">
        <v>1067</v>
      </c>
      <c r="AH117" s="105" t="s">
        <v>1067</v>
      </c>
      <c r="AI117" s="105" t="s">
        <v>1067</v>
      </c>
      <c r="AJ117" s="105" t="s">
        <v>1067</v>
      </c>
      <c r="AK117" s="105" t="s">
        <v>1067</v>
      </c>
      <c r="AL117" s="105" t="s">
        <v>1069</v>
      </c>
      <c r="AV117" s="104"/>
      <c r="AW117" s="116" t="s">
        <v>1061</v>
      </c>
      <c r="AX117" s="118" t="s">
        <v>1073</v>
      </c>
      <c r="AY117" s="116" t="s">
        <v>790</v>
      </c>
      <c r="AZ117" s="164">
        <v>253</v>
      </c>
      <c r="BA117" s="164" t="s">
        <v>1077</v>
      </c>
      <c r="BB117" s="165" t="s">
        <v>1078</v>
      </c>
      <c r="BC117" s="121">
        <v>45924</v>
      </c>
      <c r="BD117" s="128">
        <v>0.375</v>
      </c>
      <c r="BG117" s="105">
        <v>2025</v>
      </c>
      <c r="BH117" s="105">
        <v>9</v>
      </c>
      <c r="BN117" s="127"/>
      <c r="BO117" s="127" t="s">
        <v>826</v>
      </c>
      <c r="BR117" s="127" t="s">
        <v>437</v>
      </c>
      <c r="BS117" s="127" t="s">
        <v>827</v>
      </c>
      <c r="BT117" s="127" t="s">
        <v>827</v>
      </c>
      <c r="BU117" s="127" t="s">
        <v>827</v>
      </c>
      <c r="BV117" s="127" t="s">
        <v>828</v>
      </c>
      <c r="BW117" s="127" t="s">
        <v>826</v>
      </c>
      <c r="BX117" s="105" t="s">
        <v>1062</v>
      </c>
      <c r="BZ117" s="105" t="s">
        <v>1063</v>
      </c>
      <c r="CA117" s="164" t="s">
        <v>1063</v>
      </c>
      <c r="CB117" s="164" t="s">
        <v>1066</v>
      </c>
      <c r="CC117" s="105">
        <v>0</v>
      </c>
      <c r="CP117" s="105" t="s">
        <v>820</v>
      </c>
      <c r="CT117" s="129" t="s">
        <v>832</v>
      </c>
      <c r="DZ117" s="137" t="s">
        <v>873</v>
      </c>
      <c r="EO117" s="105" t="s">
        <v>859</v>
      </c>
      <c r="EW117" s="129" t="s">
        <v>829</v>
      </c>
      <c r="EX117" s="129"/>
      <c r="EY117" s="116" t="s">
        <v>664</v>
      </c>
      <c r="EZ117" s="116" t="s">
        <v>672</v>
      </c>
      <c r="FA117" s="116" t="s">
        <v>680</v>
      </c>
      <c r="FB117" s="116" t="s">
        <v>702</v>
      </c>
      <c r="FD117" s="116" t="s">
        <v>732</v>
      </c>
      <c r="FF117" s="129" t="s">
        <v>497</v>
      </c>
      <c r="FI117" s="105" t="s">
        <v>764</v>
      </c>
      <c r="FN117" s="105" t="s">
        <v>883</v>
      </c>
    </row>
    <row r="118" spans="1:170" ht="15" thickBot="1">
      <c r="A118" s="135" t="s">
        <v>999</v>
      </c>
      <c r="B118" s="105" t="s">
        <v>383</v>
      </c>
      <c r="C118" s="129" t="s">
        <v>831</v>
      </c>
      <c r="F118" s="127" t="s">
        <v>398</v>
      </c>
      <c r="J118" s="105" t="s">
        <v>1057</v>
      </c>
      <c r="Q118" s="127" t="s">
        <v>1058</v>
      </c>
      <c r="R118" s="105" t="s">
        <v>1059</v>
      </c>
      <c r="U118" s="105"/>
      <c r="V118" s="116" t="s">
        <v>1064</v>
      </c>
      <c r="W118" s="104"/>
      <c r="X118" s="105" t="s">
        <v>1065</v>
      </c>
      <c r="AB118" s="127" t="s">
        <v>821</v>
      </c>
      <c r="AF118" s="105" t="s">
        <v>809</v>
      </c>
      <c r="AG118" s="105" t="s">
        <v>1067</v>
      </c>
      <c r="AH118" s="105" t="s">
        <v>1067</v>
      </c>
      <c r="AI118" s="105" t="s">
        <v>1067</v>
      </c>
      <c r="AJ118" s="105" t="s">
        <v>1067</v>
      </c>
      <c r="AK118" s="105" t="s">
        <v>1067</v>
      </c>
      <c r="AL118" s="105" t="s">
        <v>1070</v>
      </c>
      <c r="AV118" s="104"/>
      <c r="AW118" s="116" t="s">
        <v>1061</v>
      </c>
      <c r="AX118" s="118" t="s">
        <v>1074</v>
      </c>
      <c r="AY118" s="116" t="s">
        <v>659</v>
      </c>
      <c r="AZ118" s="164">
        <v>253</v>
      </c>
      <c r="BA118" s="164" t="s">
        <v>1077</v>
      </c>
      <c r="BB118" s="165" t="s">
        <v>1078</v>
      </c>
      <c r="BC118" s="121">
        <v>45924</v>
      </c>
      <c r="BD118" s="128">
        <v>0.375</v>
      </c>
      <c r="BG118" s="105">
        <v>2025</v>
      </c>
      <c r="BH118" s="105">
        <v>9</v>
      </c>
      <c r="BN118" s="127"/>
      <c r="BO118" s="127" t="s">
        <v>826</v>
      </c>
      <c r="BR118" s="127" t="s">
        <v>437</v>
      </c>
      <c r="BS118" s="127" t="s">
        <v>827</v>
      </c>
      <c r="BT118" s="127" t="s">
        <v>827</v>
      </c>
      <c r="BU118" s="127" t="s">
        <v>827</v>
      </c>
      <c r="BV118" s="127" t="s">
        <v>828</v>
      </c>
      <c r="BW118" s="127" t="s">
        <v>826</v>
      </c>
      <c r="BX118" s="105" t="s">
        <v>1062</v>
      </c>
      <c r="BZ118" s="105" t="s">
        <v>1063</v>
      </c>
      <c r="CA118" s="164" t="s">
        <v>1063</v>
      </c>
      <c r="CB118" s="164" t="s">
        <v>1066</v>
      </c>
      <c r="CC118" s="105">
        <v>0</v>
      </c>
      <c r="CP118" s="105" t="s">
        <v>820</v>
      </c>
      <c r="CT118" s="129" t="s">
        <v>832</v>
      </c>
      <c r="DZ118" s="137" t="s">
        <v>873</v>
      </c>
      <c r="EO118" s="105" t="s">
        <v>859</v>
      </c>
      <c r="EW118" s="129" t="s">
        <v>829</v>
      </c>
      <c r="EX118" s="129"/>
      <c r="EY118" s="116" t="s">
        <v>666</v>
      </c>
      <c r="EZ118" s="116" t="s">
        <v>672</v>
      </c>
      <c r="FA118" s="116" t="s">
        <v>688</v>
      </c>
      <c r="FB118" s="116" t="s">
        <v>714</v>
      </c>
      <c r="FD118" s="116" t="s">
        <v>745</v>
      </c>
      <c r="FF118" s="129" t="s">
        <v>497</v>
      </c>
      <c r="FI118" s="105" t="s">
        <v>777</v>
      </c>
      <c r="FN118" s="105" t="s">
        <v>883</v>
      </c>
    </row>
    <row r="119" spans="1:170" ht="15" thickBot="1">
      <c r="A119" s="135" t="s">
        <v>1000</v>
      </c>
      <c r="B119" s="105" t="s">
        <v>383</v>
      </c>
      <c r="C119" s="129" t="s">
        <v>831</v>
      </c>
      <c r="F119" s="127" t="s">
        <v>398</v>
      </c>
      <c r="J119" s="105" t="s">
        <v>1057</v>
      </c>
      <c r="Q119" s="127" t="s">
        <v>1058</v>
      </c>
      <c r="R119" s="105" t="s">
        <v>1059</v>
      </c>
      <c r="U119" s="105"/>
      <c r="V119" s="116" t="s">
        <v>1064</v>
      </c>
      <c r="W119" s="104"/>
      <c r="X119" s="105" t="s">
        <v>1065</v>
      </c>
      <c r="AB119" s="127" t="s">
        <v>821</v>
      </c>
      <c r="AF119" s="105" t="s">
        <v>1060</v>
      </c>
      <c r="AG119" s="105" t="s">
        <v>1067</v>
      </c>
      <c r="AH119" s="105" t="s">
        <v>1067</v>
      </c>
      <c r="AI119" s="105" t="s">
        <v>1067</v>
      </c>
      <c r="AJ119" s="105" t="s">
        <v>1067</v>
      </c>
      <c r="AK119" s="105" t="s">
        <v>1067</v>
      </c>
      <c r="AL119" s="105" t="s">
        <v>1069</v>
      </c>
      <c r="AV119" s="104"/>
      <c r="AW119" s="116" t="s">
        <v>1061</v>
      </c>
      <c r="AX119" s="118" t="s">
        <v>1074</v>
      </c>
      <c r="AY119" s="116" t="s">
        <v>659</v>
      </c>
      <c r="AZ119" s="164">
        <v>253</v>
      </c>
      <c r="BA119" s="164" t="s">
        <v>1077</v>
      </c>
      <c r="BB119" s="165" t="s">
        <v>1078</v>
      </c>
      <c r="BC119" s="121">
        <v>45923</v>
      </c>
      <c r="BD119" s="128">
        <v>0.51944444400000001</v>
      </c>
      <c r="BG119" s="105">
        <v>2025</v>
      </c>
      <c r="BH119" s="105">
        <v>9</v>
      </c>
      <c r="BN119" s="127"/>
      <c r="BO119" s="127" t="s">
        <v>826</v>
      </c>
      <c r="BR119" s="127" t="s">
        <v>437</v>
      </c>
      <c r="BS119" s="127" t="s">
        <v>827</v>
      </c>
      <c r="BT119" s="127" t="s">
        <v>827</v>
      </c>
      <c r="BU119" s="127" t="s">
        <v>827</v>
      </c>
      <c r="BV119" s="127" t="s">
        <v>828</v>
      </c>
      <c r="BW119" s="127" t="s">
        <v>826</v>
      </c>
      <c r="BX119" s="105" t="s">
        <v>1062</v>
      </c>
      <c r="BZ119" s="105" t="s">
        <v>1063</v>
      </c>
      <c r="CA119" s="164" t="s">
        <v>1063</v>
      </c>
      <c r="CB119" s="164" t="s">
        <v>1066</v>
      </c>
      <c r="CC119" s="105">
        <v>0</v>
      </c>
      <c r="CP119" s="105" t="s">
        <v>820</v>
      </c>
      <c r="CT119" s="129" t="s">
        <v>832</v>
      </c>
      <c r="DZ119" s="137" t="s">
        <v>873</v>
      </c>
      <c r="EO119" s="105" t="s">
        <v>859</v>
      </c>
      <c r="EW119" s="129" t="s">
        <v>829</v>
      </c>
      <c r="EX119" s="129"/>
      <c r="EY119" s="116" t="s">
        <v>665</v>
      </c>
      <c r="EZ119" s="116" t="s">
        <v>672</v>
      </c>
      <c r="FA119" s="116" t="s">
        <v>678</v>
      </c>
      <c r="FB119" s="116" t="s">
        <v>660</v>
      </c>
      <c r="FD119" s="116" t="s">
        <v>729</v>
      </c>
      <c r="FF119" s="129" t="s">
        <v>497</v>
      </c>
      <c r="FI119" s="105" t="s">
        <v>761</v>
      </c>
      <c r="FN119" s="105" t="s">
        <v>883</v>
      </c>
    </row>
    <row r="120" spans="1:170" ht="15" thickBot="1">
      <c r="A120" s="135" t="s">
        <v>1001</v>
      </c>
      <c r="B120" s="105" t="s">
        <v>383</v>
      </c>
      <c r="C120" s="129" t="s">
        <v>831</v>
      </c>
      <c r="F120" s="127" t="s">
        <v>398</v>
      </c>
      <c r="J120" s="105" t="s">
        <v>1057</v>
      </c>
      <c r="Q120" s="127" t="s">
        <v>1058</v>
      </c>
      <c r="R120" s="105" t="s">
        <v>1059</v>
      </c>
      <c r="U120" s="105"/>
      <c r="V120" s="116" t="s">
        <v>1064</v>
      </c>
      <c r="W120" s="104"/>
      <c r="X120" s="105" t="s">
        <v>1065</v>
      </c>
      <c r="AB120" s="127" t="s">
        <v>821</v>
      </c>
      <c r="AF120" s="105" t="s">
        <v>1060</v>
      </c>
      <c r="AG120" s="105" t="s">
        <v>1067</v>
      </c>
      <c r="AH120" s="105" t="s">
        <v>1067</v>
      </c>
      <c r="AI120" s="105" t="s">
        <v>1067</v>
      </c>
      <c r="AJ120" s="105" t="s">
        <v>1067</v>
      </c>
      <c r="AK120" s="105" t="s">
        <v>1067</v>
      </c>
      <c r="AL120" s="105" t="s">
        <v>1069</v>
      </c>
      <c r="AV120" s="104"/>
      <c r="AW120" s="116" t="s">
        <v>1061</v>
      </c>
      <c r="AX120" s="118" t="s">
        <v>1073</v>
      </c>
      <c r="AY120" s="116" t="s">
        <v>790</v>
      </c>
      <c r="AZ120" s="164">
        <v>253</v>
      </c>
      <c r="BA120" s="164" t="s">
        <v>1077</v>
      </c>
      <c r="BB120" s="165" t="s">
        <v>1078</v>
      </c>
      <c r="BC120" s="121">
        <v>45923</v>
      </c>
      <c r="BD120" s="128">
        <v>0.375</v>
      </c>
      <c r="BH120" s="105">
        <v>9</v>
      </c>
      <c r="BN120" s="127"/>
      <c r="BO120" s="127" t="s">
        <v>826</v>
      </c>
      <c r="BR120" s="127" t="s">
        <v>437</v>
      </c>
      <c r="BS120" s="127" t="s">
        <v>827</v>
      </c>
      <c r="BT120" s="127" t="s">
        <v>827</v>
      </c>
      <c r="BU120" s="127" t="s">
        <v>827</v>
      </c>
      <c r="BV120" s="127" t="s">
        <v>828</v>
      </c>
      <c r="BW120" s="127" t="s">
        <v>826</v>
      </c>
      <c r="BX120" s="105" t="s">
        <v>1062</v>
      </c>
      <c r="BZ120" s="105" t="s">
        <v>1063</v>
      </c>
      <c r="CA120" s="164" t="s">
        <v>1063</v>
      </c>
      <c r="CB120" s="164" t="s">
        <v>1066</v>
      </c>
      <c r="CC120" s="105">
        <v>0</v>
      </c>
      <c r="CP120" s="105" t="s">
        <v>820</v>
      </c>
      <c r="CT120" s="129" t="s">
        <v>832</v>
      </c>
      <c r="DZ120" s="105" t="s">
        <v>875</v>
      </c>
      <c r="EO120" s="105" t="s">
        <v>860</v>
      </c>
      <c r="EW120" s="129" t="s">
        <v>829</v>
      </c>
      <c r="EX120" s="129"/>
      <c r="EY120" s="116" t="s">
        <v>664</v>
      </c>
      <c r="EZ120" s="116" t="s">
        <v>881</v>
      </c>
      <c r="FA120" s="116" t="s">
        <v>677</v>
      </c>
      <c r="FB120" s="116" t="s">
        <v>700</v>
      </c>
      <c r="FD120" s="116" t="s">
        <v>730</v>
      </c>
      <c r="FF120" s="129" t="s">
        <v>497</v>
      </c>
      <c r="FI120" s="105" t="s">
        <v>762</v>
      </c>
      <c r="FN120" s="105" t="s">
        <v>883</v>
      </c>
    </row>
    <row r="121" spans="1:170" ht="15" thickBot="1">
      <c r="A121" s="135" t="s">
        <v>1002</v>
      </c>
      <c r="B121" s="105" t="s">
        <v>383</v>
      </c>
      <c r="C121" s="129" t="s">
        <v>831</v>
      </c>
      <c r="F121" s="127" t="s">
        <v>398</v>
      </c>
      <c r="J121" s="105" t="s">
        <v>1057</v>
      </c>
      <c r="Q121" s="127" t="s">
        <v>1058</v>
      </c>
      <c r="R121" s="105" t="s">
        <v>1059</v>
      </c>
      <c r="U121" s="105"/>
      <c r="V121" s="116" t="s">
        <v>1064</v>
      </c>
      <c r="W121" s="104"/>
      <c r="X121" s="105" t="s">
        <v>1065</v>
      </c>
      <c r="AB121" s="127" t="s">
        <v>821</v>
      </c>
      <c r="AF121" s="105" t="s">
        <v>1060</v>
      </c>
      <c r="AG121" s="105" t="s">
        <v>1067</v>
      </c>
      <c r="AH121" s="105" t="s">
        <v>1067</v>
      </c>
      <c r="AI121" s="105" t="s">
        <v>1067</v>
      </c>
      <c r="AJ121" s="105" t="s">
        <v>1067</v>
      </c>
      <c r="AK121" s="105" t="s">
        <v>1067</v>
      </c>
      <c r="AL121" s="105" t="s">
        <v>1069</v>
      </c>
      <c r="AV121" s="104"/>
      <c r="AW121" s="116" t="s">
        <v>1061</v>
      </c>
      <c r="AX121" s="118" t="s">
        <v>1074</v>
      </c>
      <c r="AY121" s="116" t="s">
        <v>659</v>
      </c>
      <c r="AZ121" s="164">
        <v>253</v>
      </c>
      <c r="BA121" s="164" t="s">
        <v>1077</v>
      </c>
      <c r="BB121" s="165" t="s">
        <v>1078</v>
      </c>
      <c r="BC121" s="121">
        <v>45922</v>
      </c>
      <c r="BD121" s="128">
        <v>0.45833333333333331</v>
      </c>
      <c r="BG121" s="105">
        <v>2025</v>
      </c>
      <c r="BH121" s="105">
        <v>9</v>
      </c>
      <c r="BN121" s="127"/>
      <c r="BO121" s="127" t="s">
        <v>826</v>
      </c>
      <c r="BR121" s="127" t="s">
        <v>437</v>
      </c>
      <c r="BS121" s="127" t="s">
        <v>827</v>
      </c>
      <c r="BT121" s="127" t="s">
        <v>827</v>
      </c>
      <c r="BU121" s="127" t="s">
        <v>827</v>
      </c>
      <c r="BV121" s="127" t="s">
        <v>828</v>
      </c>
      <c r="BW121" s="127" t="s">
        <v>826</v>
      </c>
      <c r="BX121" s="105" t="s">
        <v>1062</v>
      </c>
      <c r="BZ121" s="105" t="s">
        <v>1063</v>
      </c>
      <c r="CA121" s="164" t="s">
        <v>1063</v>
      </c>
      <c r="CB121" s="164" t="s">
        <v>1066</v>
      </c>
      <c r="CC121" s="105">
        <v>0</v>
      </c>
      <c r="CP121" s="105" t="s">
        <v>820</v>
      </c>
      <c r="CT121" s="129" t="s">
        <v>832</v>
      </c>
      <c r="DZ121" s="137" t="s">
        <v>874</v>
      </c>
      <c r="EO121" s="105" t="s">
        <v>861</v>
      </c>
      <c r="EW121" s="129" t="s">
        <v>829</v>
      </c>
      <c r="EX121" s="129"/>
      <c r="EY121" s="116" t="s">
        <v>666</v>
      </c>
      <c r="EZ121" s="116" t="s">
        <v>669</v>
      </c>
      <c r="FA121" s="116" t="s">
        <v>688</v>
      </c>
      <c r="FB121" s="116" t="s">
        <v>714</v>
      </c>
      <c r="FD121" s="116" t="s">
        <v>745</v>
      </c>
      <c r="FF121" s="129" t="s">
        <v>497</v>
      </c>
      <c r="FI121" s="105" t="s">
        <v>777</v>
      </c>
      <c r="FN121" s="105" t="s">
        <v>883</v>
      </c>
    </row>
    <row r="122" spans="1:170" ht="15" thickBot="1">
      <c r="A122" s="135" t="s">
        <v>1003</v>
      </c>
      <c r="B122" s="105" t="s">
        <v>383</v>
      </c>
      <c r="C122" s="129" t="s">
        <v>831</v>
      </c>
      <c r="F122" s="127" t="s">
        <v>398</v>
      </c>
      <c r="J122" s="105" t="s">
        <v>1057</v>
      </c>
      <c r="Q122" s="127" t="s">
        <v>1058</v>
      </c>
      <c r="R122" s="105" t="s">
        <v>1059</v>
      </c>
      <c r="U122" s="105"/>
      <c r="V122" s="116" t="s">
        <v>1064</v>
      </c>
      <c r="W122" s="104"/>
      <c r="X122" s="105" t="s">
        <v>1065</v>
      </c>
      <c r="AB122" s="127" t="s">
        <v>821</v>
      </c>
      <c r="AF122" s="105" t="s">
        <v>1060</v>
      </c>
      <c r="AG122" s="105" t="s">
        <v>1067</v>
      </c>
      <c r="AH122" s="105" t="s">
        <v>1067</v>
      </c>
      <c r="AI122" s="105" t="s">
        <v>1067</v>
      </c>
      <c r="AJ122" s="105" t="s">
        <v>1067</v>
      </c>
      <c r="AK122" s="105" t="s">
        <v>1067</v>
      </c>
      <c r="AL122" s="105" t="s">
        <v>1069</v>
      </c>
      <c r="AV122" s="104"/>
      <c r="AW122" s="116" t="s">
        <v>1061</v>
      </c>
      <c r="AX122" s="118" t="s">
        <v>1073</v>
      </c>
      <c r="AY122" s="116" t="s">
        <v>790</v>
      </c>
      <c r="AZ122" s="164">
        <v>253</v>
      </c>
      <c r="BA122" s="164" t="s">
        <v>1077</v>
      </c>
      <c r="BB122" s="165" t="s">
        <v>1078</v>
      </c>
      <c r="BC122" s="121">
        <v>45923</v>
      </c>
      <c r="BD122" s="128">
        <v>0.45833333333333331</v>
      </c>
      <c r="BG122" s="105">
        <v>2025</v>
      </c>
      <c r="BH122" s="105">
        <v>9</v>
      </c>
      <c r="BN122" s="127"/>
      <c r="BO122" s="127" t="s">
        <v>826</v>
      </c>
      <c r="BR122" s="127" t="s">
        <v>437</v>
      </c>
      <c r="BS122" s="127" t="s">
        <v>827</v>
      </c>
      <c r="BT122" s="127" t="s">
        <v>827</v>
      </c>
      <c r="BU122" s="127" t="s">
        <v>827</v>
      </c>
      <c r="BV122" s="127" t="s">
        <v>828</v>
      </c>
      <c r="BW122" s="127" t="s">
        <v>826</v>
      </c>
      <c r="BX122" s="105" t="s">
        <v>1062</v>
      </c>
      <c r="BZ122" s="105" t="s">
        <v>1063</v>
      </c>
      <c r="CA122" s="164" t="s">
        <v>1063</v>
      </c>
      <c r="CB122" s="164" t="s">
        <v>1066</v>
      </c>
      <c r="CC122" s="105">
        <v>0</v>
      </c>
      <c r="CP122" s="105" t="s">
        <v>820</v>
      </c>
      <c r="CT122" s="129" t="s">
        <v>832</v>
      </c>
      <c r="DZ122" s="137" t="s">
        <v>874</v>
      </c>
      <c r="EO122" s="105" t="s">
        <v>862</v>
      </c>
      <c r="EW122" s="129" t="s">
        <v>829</v>
      </c>
      <c r="EX122" s="129"/>
      <c r="EY122" s="116" t="s">
        <v>664</v>
      </c>
      <c r="EZ122" s="116" t="s">
        <v>669</v>
      </c>
      <c r="FA122" s="116" t="s">
        <v>676</v>
      </c>
      <c r="FB122" s="116" t="s">
        <v>698</v>
      </c>
      <c r="FD122" s="116" t="s">
        <v>727</v>
      </c>
      <c r="FF122" s="129" t="s">
        <v>497</v>
      </c>
      <c r="FI122" s="105" t="s">
        <v>759</v>
      </c>
      <c r="FN122" s="105" t="s">
        <v>883</v>
      </c>
    </row>
    <row r="123" spans="1:170" ht="15" thickBot="1">
      <c r="A123" s="135" t="s">
        <v>1004</v>
      </c>
      <c r="B123" s="105" t="s">
        <v>383</v>
      </c>
      <c r="C123" s="129" t="s">
        <v>831</v>
      </c>
      <c r="F123" s="127" t="s">
        <v>398</v>
      </c>
      <c r="J123" s="105" t="s">
        <v>1057</v>
      </c>
      <c r="Q123" s="127" t="s">
        <v>1058</v>
      </c>
      <c r="R123" s="105" t="s">
        <v>1059</v>
      </c>
      <c r="U123" s="105"/>
      <c r="V123" s="116" t="s">
        <v>1064</v>
      </c>
      <c r="W123" s="104"/>
      <c r="X123" s="105" t="s">
        <v>1065</v>
      </c>
      <c r="AB123" s="127" t="s">
        <v>821</v>
      </c>
      <c r="AF123" s="105" t="s">
        <v>1060</v>
      </c>
      <c r="AG123" s="105" t="s">
        <v>1067</v>
      </c>
      <c r="AH123" s="105" t="s">
        <v>1067</v>
      </c>
      <c r="AI123" s="105" t="s">
        <v>1067</v>
      </c>
      <c r="AJ123" s="105" t="s">
        <v>1067</v>
      </c>
      <c r="AK123" s="105" t="s">
        <v>1067</v>
      </c>
      <c r="AL123" s="105" t="s">
        <v>1069</v>
      </c>
      <c r="AV123" s="104"/>
      <c r="AW123" s="116" t="s">
        <v>1061</v>
      </c>
      <c r="AX123" s="118" t="s">
        <v>1073</v>
      </c>
      <c r="AY123" s="116" t="s">
        <v>790</v>
      </c>
      <c r="AZ123" s="164">
        <v>253</v>
      </c>
      <c r="BA123" s="164" t="s">
        <v>1077</v>
      </c>
      <c r="BB123" s="165" t="s">
        <v>1078</v>
      </c>
      <c r="BC123" s="121">
        <v>45923</v>
      </c>
      <c r="BD123" s="128">
        <v>0.375</v>
      </c>
      <c r="BG123" s="105">
        <v>2025</v>
      </c>
      <c r="BH123" s="105">
        <v>9</v>
      </c>
      <c r="BN123" s="127"/>
      <c r="BO123" s="127" t="s">
        <v>826</v>
      </c>
      <c r="BR123" s="127" t="s">
        <v>437</v>
      </c>
      <c r="BS123" s="127" t="s">
        <v>827</v>
      </c>
      <c r="BT123" s="127" t="s">
        <v>827</v>
      </c>
      <c r="BU123" s="127" t="s">
        <v>827</v>
      </c>
      <c r="BV123" s="127" t="s">
        <v>828</v>
      </c>
      <c r="BW123" s="127" t="s">
        <v>826</v>
      </c>
      <c r="BX123" s="105" t="s">
        <v>1062</v>
      </c>
      <c r="BZ123" s="105" t="s">
        <v>1063</v>
      </c>
      <c r="CA123" s="164" t="s">
        <v>1063</v>
      </c>
      <c r="CB123" s="164" t="s">
        <v>1066</v>
      </c>
      <c r="CC123" s="105">
        <v>0</v>
      </c>
      <c r="CP123" s="105" t="s">
        <v>820</v>
      </c>
      <c r="CT123" s="129" t="s">
        <v>832</v>
      </c>
      <c r="DZ123" s="137" t="s">
        <v>874</v>
      </c>
      <c r="EO123" s="105" t="s">
        <v>862</v>
      </c>
      <c r="EW123" s="129" t="s">
        <v>829</v>
      </c>
      <c r="EX123" s="129"/>
      <c r="EY123" s="116" t="s">
        <v>664</v>
      </c>
      <c r="EZ123" s="116" t="s">
        <v>669</v>
      </c>
      <c r="FA123" s="116" t="s">
        <v>682</v>
      </c>
      <c r="FB123" s="116" t="s">
        <v>704</v>
      </c>
      <c r="FD123" s="116" t="s">
        <v>734</v>
      </c>
      <c r="FF123" s="129" t="s">
        <v>497</v>
      </c>
      <c r="FI123" s="105" t="s">
        <v>766</v>
      </c>
      <c r="FN123" s="105" t="s">
        <v>883</v>
      </c>
    </row>
    <row r="124" spans="1:170" ht="15" thickBot="1">
      <c r="A124" s="135" t="s">
        <v>1005</v>
      </c>
      <c r="B124" s="105" t="s">
        <v>383</v>
      </c>
      <c r="C124" s="129" t="s">
        <v>831</v>
      </c>
      <c r="F124" s="127" t="s">
        <v>398</v>
      </c>
      <c r="J124" s="105" t="s">
        <v>1057</v>
      </c>
      <c r="Q124" s="127" t="s">
        <v>1058</v>
      </c>
      <c r="R124" s="105" t="s">
        <v>1059</v>
      </c>
      <c r="U124" s="105"/>
      <c r="V124" s="116" t="s">
        <v>1064</v>
      </c>
      <c r="W124" s="104"/>
      <c r="X124" s="105" t="s">
        <v>1065</v>
      </c>
      <c r="AB124" s="127" t="s">
        <v>821</v>
      </c>
      <c r="AF124" s="105" t="s">
        <v>1060</v>
      </c>
      <c r="AG124" s="105" t="s">
        <v>1067</v>
      </c>
      <c r="AH124" s="105" t="s">
        <v>1067</v>
      </c>
      <c r="AI124" s="105" t="s">
        <v>1067</v>
      </c>
      <c r="AJ124" s="105" t="s">
        <v>1067</v>
      </c>
      <c r="AK124" s="105" t="s">
        <v>1067</v>
      </c>
      <c r="AL124" s="105" t="s">
        <v>1069</v>
      </c>
      <c r="AV124" s="104"/>
      <c r="AW124" s="116" t="s">
        <v>1061</v>
      </c>
      <c r="AX124" s="118" t="s">
        <v>1073</v>
      </c>
      <c r="AY124" s="116" t="s">
        <v>790</v>
      </c>
      <c r="AZ124" s="164">
        <v>253</v>
      </c>
      <c r="BA124" s="164" t="s">
        <v>1077</v>
      </c>
      <c r="BB124" s="165" t="s">
        <v>1078</v>
      </c>
      <c r="BC124" s="121">
        <v>45924</v>
      </c>
      <c r="BD124" s="128">
        <v>0.375</v>
      </c>
      <c r="BG124" s="105">
        <v>2025</v>
      </c>
      <c r="BH124" s="105">
        <v>9</v>
      </c>
      <c r="BN124" s="127"/>
      <c r="BO124" s="127" t="s">
        <v>826</v>
      </c>
      <c r="BR124" s="127" t="s">
        <v>437</v>
      </c>
      <c r="BS124" s="127" t="s">
        <v>827</v>
      </c>
      <c r="BT124" s="127" t="s">
        <v>827</v>
      </c>
      <c r="BU124" s="127" t="s">
        <v>827</v>
      </c>
      <c r="BV124" s="127" t="s">
        <v>828</v>
      </c>
      <c r="BW124" s="127" t="s">
        <v>826</v>
      </c>
      <c r="BX124" s="105" t="s">
        <v>1062</v>
      </c>
      <c r="BZ124" s="105" t="s">
        <v>1063</v>
      </c>
      <c r="CA124" s="164" t="s">
        <v>1063</v>
      </c>
      <c r="CB124" s="164" t="s">
        <v>1066</v>
      </c>
      <c r="CC124" s="105">
        <v>0</v>
      </c>
      <c r="CP124" s="105" t="s">
        <v>820</v>
      </c>
      <c r="CT124" s="129" t="s">
        <v>832</v>
      </c>
      <c r="DZ124" s="137" t="s">
        <v>874</v>
      </c>
      <c r="EO124" s="105" t="s">
        <v>862</v>
      </c>
      <c r="EW124" s="129" t="s">
        <v>829</v>
      </c>
      <c r="EX124" s="129"/>
      <c r="EY124" s="116" t="s">
        <v>664</v>
      </c>
      <c r="EZ124" s="116" t="s">
        <v>669</v>
      </c>
      <c r="FA124" s="116" t="s">
        <v>677</v>
      </c>
      <c r="FB124" s="116" t="s">
        <v>699</v>
      </c>
      <c r="FD124" s="116" t="s">
        <v>728</v>
      </c>
      <c r="FF124" s="129" t="s">
        <v>497</v>
      </c>
      <c r="FI124" s="105" t="s">
        <v>760</v>
      </c>
      <c r="FN124" s="105" t="s">
        <v>883</v>
      </c>
    </row>
    <row r="125" spans="1:170" ht="15" thickBot="1">
      <c r="A125" s="135" t="s">
        <v>1006</v>
      </c>
      <c r="B125" s="105" t="s">
        <v>383</v>
      </c>
      <c r="C125" s="129" t="s">
        <v>831</v>
      </c>
      <c r="F125" s="127" t="s">
        <v>398</v>
      </c>
      <c r="J125" s="105" t="s">
        <v>1057</v>
      </c>
      <c r="Q125" s="127" t="s">
        <v>1058</v>
      </c>
      <c r="R125" s="105" t="s">
        <v>1059</v>
      </c>
      <c r="U125" s="105"/>
      <c r="V125" s="116" t="s">
        <v>1064</v>
      </c>
      <c r="W125" s="104"/>
      <c r="X125" s="105" t="s">
        <v>1065</v>
      </c>
      <c r="AB125" s="127" t="s">
        <v>821</v>
      </c>
      <c r="AF125" s="105" t="s">
        <v>1060</v>
      </c>
      <c r="AG125" s="105" t="s">
        <v>1067</v>
      </c>
      <c r="AH125" s="105" t="s">
        <v>1067</v>
      </c>
      <c r="AI125" s="105" t="s">
        <v>1067</v>
      </c>
      <c r="AJ125" s="105" t="s">
        <v>1067</v>
      </c>
      <c r="AK125" s="105" t="s">
        <v>1067</v>
      </c>
      <c r="AL125" s="105" t="s">
        <v>1069</v>
      </c>
      <c r="AV125" s="104"/>
      <c r="AW125" s="116" t="s">
        <v>1061</v>
      </c>
      <c r="AX125" s="118" t="s">
        <v>1075</v>
      </c>
      <c r="AY125" s="116" t="s">
        <v>795</v>
      </c>
      <c r="AZ125" s="164">
        <v>253</v>
      </c>
      <c r="BA125" s="164" t="s">
        <v>1077</v>
      </c>
      <c r="BB125" s="165" t="s">
        <v>1078</v>
      </c>
      <c r="BC125" s="121">
        <v>45925</v>
      </c>
      <c r="BD125" s="128">
        <v>0.375</v>
      </c>
      <c r="BG125" s="105">
        <v>2025</v>
      </c>
      <c r="BH125" s="105">
        <v>9</v>
      </c>
      <c r="BN125" s="127"/>
      <c r="BO125" s="127" t="s">
        <v>826</v>
      </c>
      <c r="BR125" s="127" t="s">
        <v>437</v>
      </c>
      <c r="BS125" s="127" t="s">
        <v>827</v>
      </c>
      <c r="BT125" s="127" t="s">
        <v>827</v>
      </c>
      <c r="BU125" s="127" t="s">
        <v>827</v>
      </c>
      <c r="BV125" s="127" t="s">
        <v>828</v>
      </c>
      <c r="BW125" s="127" t="s">
        <v>826</v>
      </c>
      <c r="BX125" s="105" t="s">
        <v>1062</v>
      </c>
      <c r="BZ125" s="105" t="s">
        <v>1063</v>
      </c>
      <c r="CA125" s="164" t="s">
        <v>1063</v>
      </c>
      <c r="CB125" s="164" t="s">
        <v>1066</v>
      </c>
      <c r="CC125" s="105">
        <v>0</v>
      </c>
      <c r="CP125" s="105" t="s">
        <v>820</v>
      </c>
      <c r="CT125" s="129" t="s">
        <v>832</v>
      </c>
      <c r="DZ125" s="137" t="s">
        <v>874</v>
      </c>
      <c r="EO125" s="105" t="s">
        <v>862</v>
      </c>
      <c r="EW125" s="129" t="s">
        <v>829</v>
      </c>
      <c r="EX125" s="129"/>
      <c r="EY125" s="116" t="s">
        <v>666</v>
      </c>
      <c r="EZ125" s="116" t="s">
        <v>669</v>
      </c>
      <c r="FA125" s="116" t="s">
        <v>681</v>
      </c>
      <c r="FB125" s="116" t="s">
        <v>703</v>
      </c>
      <c r="FD125" s="116" t="s">
        <v>733</v>
      </c>
      <c r="FF125" s="129" t="s">
        <v>497</v>
      </c>
      <c r="FI125" s="105" t="s">
        <v>765</v>
      </c>
      <c r="FN125" s="105" t="s">
        <v>883</v>
      </c>
    </row>
    <row r="126" spans="1:170" ht="15" thickBot="1">
      <c r="A126" s="135" t="s">
        <v>1007</v>
      </c>
      <c r="B126" s="105" t="s">
        <v>383</v>
      </c>
      <c r="C126" s="129" t="s">
        <v>831</v>
      </c>
      <c r="F126" s="127" t="s">
        <v>398</v>
      </c>
      <c r="J126" s="105" t="s">
        <v>1057</v>
      </c>
      <c r="Q126" s="127" t="s">
        <v>1058</v>
      </c>
      <c r="R126" s="105" t="s">
        <v>1059</v>
      </c>
      <c r="U126" s="105"/>
      <c r="V126" s="116" t="s">
        <v>1064</v>
      </c>
      <c r="W126" s="104"/>
      <c r="X126" s="105" t="s">
        <v>1065</v>
      </c>
      <c r="AB126" s="127" t="s">
        <v>821</v>
      </c>
      <c r="AF126" s="105" t="s">
        <v>1060</v>
      </c>
      <c r="AG126" s="105" t="s">
        <v>1067</v>
      </c>
      <c r="AH126" s="105" t="s">
        <v>1067</v>
      </c>
      <c r="AI126" s="105" t="s">
        <v>1067</v>
      </c>
      <c r="AJ126" s="105" t="s">
        <v>1067</v>
      </c>
      <c r="AK126" s="105" t="s">
        <v>1067</v>
      </c>
      <c r="AL126" s="105" t="s">
        <v>1069</v>
      </c>
      <c r="AV126" s="104"/>
      <c r="AW126" s="116" t="s">
        <v>1061</v>
      </c>
      <c r="AX126" s="118" t="s">
        <v>1074</v>
      </c>
      <c r="AY126" s="116" t="s">
        <v>659</v>
      </c>
      <c r="AZ126" s="164">
        <v>253</v>
      </c>
      <c r="BA126" s="164" t="s">
        <v>1077</v>
      </c>
      <c r="BB126" s="165" t="s">
        <v>1078</v>
      </c>
      <c r="BC126" s="121">
        <v>45923</v>
      </c>
      <c r="BD126" s="128">
        <v>0.70901620370370366</v>
      </c>
      <c r="BG126" s="105">
        <v>2025</v>
      </c>
      <c r="BH126" s="105">
        <v>9</v>
      </c>
      <c r="BN126" s="127"/>
      <c r="BO126" s="127" t="s">
        <v>826</v>
      </c>
      <c r="BR126" s="127" t="s">
        <v>437</v>
      </c>
      <c r="BS126" s="127" t="s">
        <v>827</v>
      </c>
      <c r="BT126" s="127" t="s">
        <v>827</v>
      </c>
      <c r="BU126" s="127" t="s">
        <v>827</v>
      </c>
      <c r="BV126" s="127" t="s">
        <v>828</v>
      </c>
      <c r="BW126" s="127" t="s">
        <v>826</v>
      </c>
      <c r="BX126" s="105" t="s">
        <v>1062</v>
      </c>
      <c r="BZ126" s="105" t="s">
        <v>1063</v>
      </c>
      <c r="CA126" s="164" t="s">
        <v>1063</v>
      </c>
      <c r="CB126" s="164" t="s">
        <v>1066</v>
      </c>
      <c r="CC126" s="105">
        <v>0</v>
      </c>
      <c r="CP126" s="105" t="s">
        <v>820</v>
      </c>
      <c r="CT126" s="129" t="s">
        <v>832</v>
      </c>
      <c r="DZ126" s="137" t="s">
        <v>874</v>
      </c>
      <c r="EO126" s="105" t="s">
        <v>862</v>
      </c>
      <c r="EW126" s="129" t="s">
        <v>829</v>
      </c>
      <c r="EX126" s="129"/>
      <c r="EY126" s="116" t="s">
        <v>665</v>
      </c>
      <c r="EZ126" s="116" t="s">
        <v>669</v>
      </c>
      <c r="FA126" s="116" t="s">
        <v>678</v>
      </c>
      <c r="FB126" s="116" t="s">
        <v>660</v>
      </c>
      <c r="FD126" s="116" t="s">
        <v>729</v>
      </c>
      <c r="FF126" s="129" t="s">
        <v>497</v>
      </c>
      <c r="FI126" s="105" t="s">
        <v>761</v>
      </c>
      <c r="FN126" s="105" t="s">
        <v>883</v>
      </c>
    </row>
    <row r="127" spans="1:170" ht="15" thickBot="1">
      <c r="A127" s="135" t="s">
        <v>1008</v>
      </c>
      <c r="B127" s="105" t="s">
        <v>383</v>
      </c>
      <c r="C127" s="129" t="s">
        <v>831</v>
      </c>
      <c r="F127" s="127" t="s">
        <v>398</v>
      </c>
      <c r="J127" s="105" t="s">
        <v>1057</v>
      </c>
      <c r="Q127" s="127" t="s">
        <v>1058</v>
      </c>
      <c r="R127" s="105" t="s">
        <v>1059</v>
      </c>
      <c r="U127" s="105"/>
      <c r="V127" s="116" t="s">
        <v>1064</v>
      </c>
      <c r="W127" s="104"/>
      <c r="X127" s="105" t="s">
        <v>1065</v>
      </c>
      <c r="AB127" s="127" t="s">
        <v>821</v>
      </c>
      <c r="AF127" s="105" t="s">
        <v>1060</v>
      </c>
      <c r="AG127" s="105" t="s">
        <v>1067</v>
      </c>
      <c r="AH127" s="105" t="s">
        <v>1067</v>
      </c>
      <c r="AI127" s="105" t="s">
        <v>1067</v>
      </c>
      <c r="AJ127" s="105" t="s">
        <v>1067</v>
      </c>
      <c r="AK127" s="105" t="s">
        <v>1067</v>
      </c>
      <c r="AL127" s="105" t="s">
        <v>1069</v>
      </c>
      <c r="AV127" s="104"/>
      <c r="AW127" s="116" t="s">
        <v>1061</v>
      </c>
      <c r="AX127" s="118" t="s">
        <v>1073</v>
      </c>
      <c r="AY127" s="116" t="s">
        <v>790</v>
      </c>
      <c r="AZ127" s="164">
        <v>253</v>
      </c>
      <c r="BA127" s="164" t="s">
        <v>1077</v>
      </c>
      <c r="BB127" s="165" t="s">
        <v>1078</v>
      </c>
      <c r="BC127" s="121">
        <v>45922</v>
      </c>
      <c r="BD127" s="128">
        <v>0.45833333333333331</v>
      </c>
      <c r="BG127" s="105">
        <v>2025</v>
      </c>
      <c r="BH127" s="105">
        <v>9</v>
      </c>
      <c r="BN127" s="127"/>
      <c r="BO127" s="127" t="s">
        <v>826</v>
      </c>
      <c r="BR127" s="127" t="s">
        <v>437</v>
      </c>
      <c r="BS127" s="127" t="s">
        <v>827</v>
      </c>
      <c r="BT127" s="127" t="s">
        <v>827</v>
      </c>
      <c r="BU127" s="127" t="s">
        <v>827</v>
      </c>
      <c r="BV127" s="127" t="s">
        <v>828</v>
      </c>
      <c r="BW127" s="127" t="s">
        <v>826</v>
      </c>
      <c r="BX127" s="105" t="s">
        <v>1062</v>
      </c>
      <c r="BZ127" s="105" t="s">
        <v>1063</v>
      </c>
      <c r="CA127" s="164" t="s">
        <v>1063</v>
      </c>
      <c r="CB127" s="164" t="s">
        <v>1066</v>
      </c>
      <c r="CC127" s="105">
        <v>0</v>
      </c>
      <c r="CP127" s="105" t="s">
        <v>820</v>
      </c>
      <c r="CT127" s="129" t="s">
        <v>832</v>
      </c>
      <c r="DZ127" s="137" t="s">
        <v>874</v>
      </c>
      <c r="EO127" s="105" t="s">
        <v>862</v>
      </c>
      <c r="EW127" s="129" t="s">
        <v>829</v>
      </c>
      <c r="EX127" s="129"/>
      <c r="EY127" s="116" t="s">
        <v>664</v>
      </c>
      <c r="EZ127" s="116" t="s">
        <v>669</v>
      </c>
      <c r="FA127" s="116" t="s">
        <v>686</v>
      </c>
      <c r="FB127" s="116" t="s">
        <v>711</v>
      </c>
      <c r="FD127" s="116" t="s">
        <v>742</v>
      </c>
      <c r="FF127" s="129" t="s">
        <v>497</v>
      </c>
      <c r="FI127" s="105" t="s">
        <v>774</v>
      </c>
      <c r="FN127" s="105" t="s">
        <v>883</v>
      </c>
    </row>
    <row r="128" spans="1:170" ht="15" thickBot="1">
      <c r="A128" s="135" t="s">
        <v>1009</v>
      </c>
      <c r="B128" s="105" t="s">
        <v>383</v>
      </c>
      <c r="C128" s="129" t="s">
        <v>831</v>
      </c>
      <c r="F128" s="127" t="s">
        <v>398</v>
      </c>
      <c r="J128" s="105" t="s">
        <v>1057</v>
      </c>
      <c r="Q128" s="127" t="s">
        <v>1058</v>
      </c>
      <c r="R128" s="105" t="s">
        <v>1059</v>
      </c>
      <c r="U128" s="105"/>
      <c r="V128" s="116" t="s">
        <v>1064</v>
      </c>
      <c r="W128" s="104"/>
      <c r="X128" s="105" t="s">
        <v>1065</v>
      </c>
      <c r="AB128" s="127" t="s">
        <v>821</v>
      </c>
      <c r="AF128" s="105" t="s">
        <v>1060</v>
      </c>
      <c r="AG128" s="105" t="s">
        <v>1067</v>
      </c>
      <c r="AH128" s="105" t="s">
        <v>1067</v>
      </c>
      <c r="AI128" s="105" t="s">
        <v>1067</v>
      </c>
      <c r="AJ128" s="105" t="s">
        <v>1067</v>
      </c>
      <c r="AK128" s="105" t="s">
        <v>1067</v>
      </c>
      <c r="AL128" s="105" t="s">
        <v>1069</v>
      </c>
      <c r="AV128" s="104"/>
      <c r="AW128" s="116" t="s">
        <v>1061</v>
      </c>
      <c r="AX128" s="118" t="s">
        <v>1073</v>
      </c>
      <c r="AY128" s="116" t="s">
        <v>790</v>
      </c>
      <c r="AZ128" s="164">
        <v>253</v>
      </c>
      <c r="BA128" s="164" t="s">
        <v>1077</v>
      </c>
      <c r="BB128" s="165" t="s">
        <v>1078</v>
      </c>
      <c r="BC128" s="121">
        <v>45923</v>
      </c>
      <c r="BD128" s="128">
        <v>0.625</v>
      </c>
      <c r="BG128" s="105">
        <v>2025</v>
      </c>
      <c r="BH128" s="105">
        <v>9</v>
      </c>
      <c r="BN128" s="127"/>
      <c r="BO128" s="127" t="s">
        <v>826</v>
      </c>
      <c r="BR128" s="127" t="s">
        <v>437</v>
      </c>
      <c r="BS128" s="127" t="s">
        <v>827</v>
      </c>
      <c r="BT128" s="127" t="s">
        <v>827</v>
      </c>
      <c r="BU128" s="127" t="s">
        <v>827</v>
      </c>
      <c r="BV128" s="127" t="s">
        <v>828</v>
      </c>
      <c r="BW128" s="127" t="s">
        <v>826</v>
      </c>
      <c r="BX128" s="105" t="s">
        <v>1062</v>
      </c>
      <c r="BZ128" s="105" t="s">
        <v>1063</v>
      </c>
      <c r="CA128" s="164" t="s">
        <v>1063</v>
      </c>
      <c r="CB128" s="164" t="s">
        <v>1066</v>
      </c>
      <c r="CC128" s="105">
        <v>0</v>
      </c>
      <c r="CP128" s="105" t="s">
        <v>820</v>
      </c>
      <c r="CT128" s="129" t="s">
        <v>832</v>
      </c>
      <c r="DZ128" s="137" t="s">
        <v>874</v>
      </c>
      <c r="EO128" s="105" t="s">
        <v>863</v>
      </c>
      <c r="EW128" s="129" t="s">
        <v>829</v>
      </c>
      <c r="EX128" s="129"/>
      <c r="EY128" s="116" t="s">
        <v>664</v>
      </c>
      <c r="EZ128" s="116" t="s">
        <v>669</v>
      </c>
      <c r="FA128" s="116" t="s">
        <v>679</v>
      </c>
      <c r="FB128" s="116" t="s">
        <v>701</v>
      </c>
      <c r="FD128" s="116" t="s">
        <v>731</v>
      </c>
      <c r="FF128" s="129" t="s">
        <v>497</v>
      </c>
      <c r="FI128" s="105" t="s">
        <v>763</v>
      </c>
      <c r="FN128" s="105" t="s">
        <v>883</v>
      </c>
    </row>
    <row r="129" spans="1:170" ht="15" thickBot="1">
      <c r="A129" s="135" t="s">
        <v>1010</v>
      </c>
      <c r="B129" s="105" t="s">
        <v>383</v>
      </c>
      <c r="C129" s="129" t="s">
        <v>831</v>
      </c>
      <c r="F129" s="127" t="s">
        <v>398</v>
      </c>
      <c r="J129" s="105" t="s">
        <v>1057</v>
      </c>
      <c r="Q129" s="127" t="s">
        <v>1058</v>
      </c>
      <c r="R129" s="105" t="s">
        <v>1059</v>
      </c>
      <c r="U129" s="105"/>
      <c r="V129" s="116" t="s">
        <v>1064</v>
      </c>
      <c r="W129" s="104"/>
      <c r="X129" s="105" t="s">
        <v>1065</v>
      </c>
      <c r="AB129" s="127" t="s">
        <v>821</v>
      </c>
      <c r="AF129" s="105" t="s">
        <v>1060</v>
      </c>
      <c r="AG129" s="105" t="s">
        <v>1067</v>
      </c>
      <c r="AH129" s="105" t="s">
        <v>1067</v>
      </c>
      <c r="AI129" s="105" t="s">
        <v>1067</v>
      </c>
      <c r="AJ129" s="105" t="s">
        <v>1067</v>
      </c>
      <c r="AK129" s="105" t="s">
        <v>1067</v>
      </c>
      <c r="AL129" s="105" t="s">
        <v>1069</v>
      </c>
      <c r="AV129" s="104"/>
      <c r="AW129" s="116" t="s">
        <v>1061</v>
      </c>
      <c r="AX129" s="118" t="s">
        <v>1073</v>
      </c>
      <c r="AY129" s="116" t="s">
        <v>790</v>
      </c>
      <c r="AZ129" s="164">
        <v>253</v>
      </c>
      <c r="BA129" s="164" t="s">
        <v>1077</v>
      </c>
      <c r="BB129" s="165" t="s">
        <v>1078</v>
      </c>
      <c r="BC129" s="121">
        <v>45923</v>
      </c>
      <c r="BD129" s="128">
        <v>0.45833333333333331</v>
      </c>
      <c r="BG129" s="105">
        <v>2025</v>
      </c>
      <c r="BH129" s="105">
        <v>9</v>
      </c>
      <c r="BN129" s="127"/>
      <c r="BO129" s="127" t="s">
        <v>826</v>
      </c>
      <c r="BR129" s="127" t="s">
        <v>437</v>
      </c>
      <c r="BS129" s="127" t="s">
        <v>827</v>
      </c>
      <c r="BT129" s="127" t="s">
        <v>827</v>
      </c>
      <c r="BU129" s="127" t="s">
        <v>827</v>
      </c>
      <c r="BV129" s="127" t="s">
        <v>828</v>
      </c>
      <c r="BW129" s="127" t="s">
        <v>826</v>
      </c>
      <c r="BX129" s="105" t="s">
        <v>1062</v>
      </c>
      <c r="BZ129" s="105" t="s">
        <v>1063</v>
      </c>
      <c r="CA129" s="164" t="s">
        <v>1063</v>
      </c>
      <c r="CB129" s="164" t="s">
        <v>1066</v>
      </c>
      <c r="CC129" s="105">
        <v>0</v>
      </c>
      <c r="CP129" s="105" t="s">
        <v>820</v>
      </c>
      <c r="CT129" s="129" t="s">
        <v>832</v>
      </c>
      <c r="DZ129" s="137" t="s">
        <v>874</v>
      </c>
      <c r="EO129" s="105" t="s">
        <v>864</v>
      </c>
      <c r="EW129" s="129" t="s">
        <v>829</v>
      </c>
      <c r="EX129" s="129"/>
      <c r="EY129" s="116" t="s">
        <v>664</v>
      </c>
      <c r="EZ129" s="116" t="s">
        <v>669</v>
      </c>
      <c r="FA129" s="116" t="s">
        <v>675</v>
      </c>
      <c r="FB129" s="116" t="s">
        <v>697</v>
      </c>
      <c r="FD129" s="116" t="s">
        <v>726</v>
      </c>
      <c r="FF129" s="129" t="s">
        <v>497</v>
      </c>
      <c r="FI129" s="105" t="s">
        <v>758</v>
      </c>
      <c r="FN129" s="105" t="s">
        <v>883</v>
      </c>
    </row>
    <row r="130" spans="1:170" ht="15" thickBot="1">
      <c r="A130" s="135" t="s">
        <v>1011</v>
      </c>
      <c r="B130" s="105" t="s">
        <v>383</v>
      </c>
      <c r="C130" s="129" t="s">
        <v>831</v>
      </c>
      <c r="F130" s="127" t="s">
        <v>398</v>
      </c>
      <c r="J130" s="105" t="s">
        <v>1057</v>
      </c>
      <c r="Q130" s="127" t="s">
        <v>1058</v>
      </c>
      <c r="R130" s="105" t="s">
        <v>1059</v>
      </c>
      <c r="U130" s="105"/>
      <c r="V130" s="116" t="s">
        <v>1064</v>
      </c>
      <c r="W130" s="104"/>
      <c r="X130" s="105" t="s">
        <v>1065</v>
      </c>
      <c r="AB130" s="127" t="s">
        <v>821</v>
      </c>
      <c r="AF130" s="105" t="s">
        <v>1060</v>
      </c>
      <c r="AG130" s="105" t="s">
        <v>1067</v>
      </c>
      <c r="AH130" s="105" t="s">
        <v>1067</v>
      </c>
      <c r="AI130" s="105" t="s">
        <v>1067</v>
      </c>
      <c r="AJ130" s="105" t="s">
        <v>1067</v>
      </c>
      <c r="AK130" s="105" t="s">
        <v>1067</v>
      </c>
      <c r="AL130" s="105" t="s">
        <v>1069</v>
      </c>
      <c r="AV130" s="104"/>
      <c r="AW130" s="116" t="s">
        <v>1061</v>
      </c>
      <c r="AX130" s="118" t="s">
        <v>1073</v>
      </c>
      <c r="AY130" s="116" t="s">
        <v>790</v>
      </c>
      <c r="AZ130" s="164">
        <v>253</v>
      </c>
      <c r="BA130" s="164" t="s">
        <v>1077</v>
      </c>
      <c r="BB130" s="165" t="s">
        <v>1078</v>
      </c>
      <c r="BC130" s="121">
        <v>45923</v>
      </c>
      <c r="BD130" s="128">
        <v>0.375</v>
      </c>
      <c r="BG130" s="105">
        <v>2025</v>
      </c>
      <c r="BH130" s="105">
        <v>9</v>
      </c>
      <c r="BN130" s="127"/>
      <c r="BO130" s="127" t="s">
        <v>826</v>
      </c>
      <c r="BR130" s="127" t="s">
        <v>437</v>
      </c>
      <c r="BS130" s="127" t="s">
        <v>827</v>
      </c>
      <c r="BT130" s="127" t="s">
        <v>827</v>
      </c>
      <c r="BU130" s="127" t="s">
        <v>827</v>
      </c>
      <c r="BV130" s="127" t="s">
        <v>828</v>
      </c>
      <c r="BW130" s="127" t="s">
        <v>826</v>
      </c>
      <c r="BX130" s="105" t="s">
        <v>1062</v>
      </c>
      <c r="BZ130" s="105" t="s">
        <v>1063</v>
      </c>
      <c r="CA130" s="164" t="s">
        <v>1063</v>
      </c>
      <c r="CB130" s="164" t="s">
        <v>1066</v>
      </c>
      <c r="CC130" s="105">
        <v>0</v>
      </c>
      <c r="CP130" s="105" t="s">
        <v>820</v>
      </c>
      <c r="CT130" s="129" t="s">
        <v>832</v>
      </c>
      <c r="DZ130" s="137" t="s">
        <v>874</v>
      </c>
      <c r="EO130" s="105" t="s">
        <v>864</v>
      </c>
      <c r="EW130" s="129" t="s">
        <v>829</v>
      </c>
      <c r="EX130" s="129"/>
      <c r="EY130" s="116" t="s">
        <v>664</v>
      </c>
      <c r="EZ130" s="116" t="s">
        <v>669</v>
      </c>
      <c r="FA130" s="116" t="s">
        <v>677</v>
      </c>
      <c r="FB130" s="116" t="s">
        <v>699</v>
      </c>
      <c r="FD130" s="116" t="s">
        <v>728</v>
      </c>
      <c r="FF130" s="129" t="s">
        <v>497</v>
      </c>
      <c r="FI130" s="105" t="s">
        <v>760</v>
      </c>
      <c r="FN130" s="105" t="s">
        <v>883</v>
      </c>
    </row>
    <row r="131" spans="1:170" ht="15" thickBot="1">
      <c r="A131" s="135" t="s">
        <v>1012</v>
      </c>
      <c r="B131" s="105" t="s">
        <v>383</v>
      </c>
      <c r="C131" s="129" t="s">
        <v>831</v>
      </c>
      <c r="F131" s="127" t="s">
        <v>398</v>
      </c>
      <c r="J131" s="105" t="s">
        <v>1057</v>
      </c>
      <c r="Q131" s="127" t="s">
        <v>1058</v>
      </c>
      <c r="R131" s="105" t="s">
        <v>1059</v>
      </c>
      <c r="U131" s="105"/>
      <c r="V131" s="116" t="s">
        <v>1064</v>
      </c>
      <c r="W131" s="104"/>
      <c r="X131" s="105" t="s">
        <v>1065</v>
      </c>
      <c r="AB131" s="127" t="s">
        <v>821</v>
      </c>
      <c r="AF131" s="105" t="s">
        <v>1060</v>
      </c>
      <c r="AG131" s="105" t="s">
        <v>1067</v>
      </c>
      <c r="AH131" s="105" t="s">
        <v>1067</v>
      </c>
      <c r="AI131" s="105" t="s">
        <v>1067</v>
      </c>
      <c r="AJ131" s="105" t="s">
        <v>1067</v>
      </c>
      <c r="AK131" s="105" t="s">
        <v>1067</v>
      </c>
      <c r="AL131" s="105" t="s">
        <v>1069</v>
      </c>
      <c r="AV131" s="104"/>
      <c r="AW131" s="116" t="s">
        <v>1061</v>
      </c>
      <c r="AX131" s="118" t="s">
        <v>1073</v>
      </c>
      <c r="AY131" s="116" t="s">
        <v>790</v>
      </c>
      <c r="AZ131" s="164">
        <v>253</v>
      </c>
      <c r="BA131" s="164" t="s">
        <v>1077</v>
      </c>
      <c r="BB131" s="165" t="s">
        <v>1078</v>
      </c>
      <c r="BC131" s="121">
        <v>45924</v>
      </c>
      <c r="BD131" s="128">
        <v>0.625</v>
      </c>
      <c r="BG131" s="105">
        <v>2025</v>
      </c>
      <c r="BH131" s="105">
        <v>9</v>
      </c>
      <c r="BN131" s="127"/>
      <c r="BO131" s="127" t="s">
        <v>826</v>
      </c>
      <c r="BR131" s="127" t="s">
        <v>437</v>
      </c>
      <c r="BS131" s="127" t="s">
        <v>827</v>
      </c>
      <c r="BT131" s="127" t="s">
        <v>827</v>
      </c>
      <c r="BU131" s="127" t="s">
        <v>827</v>
      </c>
      <c r="BV131" s="127" t="s">
        <v>828</v>
      </c>
      <c r="BW131" s="127" t="s">
        <v>826</v>
      </c>
      <c r="BX131" s="105" t="s">
        <v>1062</v>
      </c>
      <c r="BZ131" s="105" t="s">
        <v>1063</v>
      </c>
      <c r="CA131" s="164" t="s">
        <v>1063</v>
      </c>
      <c r="CB131" s="164" t="s">
        <v>1066</v>
      </c>
      <c r="CC131" s="105">
        <v>0</v>
      </c>
      <c r="CP131" s="105" t="s">
        <v>820</v>
      </c>
      <c r="CT131" s="129" t="s">
        <v>832</v>
      </c>
      <c r="DZ131" s="137" t="s">
        <v>874</v>
      </c>
      <c r="EO131" s="105" t="s">
        <v>864</v>
      </c>
      <c r="EW131" s="129" t="s">
        <v>829</v>
      </c>
      <c r="EX131" s="129"/>
      <c r="EY131" s="116" t="s">
        <v>664</v>
      </c>
      <c r="EZ131" s="116" t="s">
        <v>669</v>
      </c>
      <c r="FA131" s="116" t="s">
        <v>690</v>
      </c>
      <c r="FB131" s="116" t="s">
        <v>716</v>
      </c>
      <c r="FD131" s="116" t="s">
        <v>747</v>
      </c>
      <c r="FF131" s="129" t="s">
        <v>497</v>
      </c>
      <c r="FI131" s="105" t="s">
        <v>779</v>
      </c>
      <c r="FN131" s="105" t="s">
        <v>883</v>
      </c>
    </row>
    <row r="132" spans="1:170" ht="15" thickBot="1">
      <c r="A132" s="135" t="s">
        <v>1013</v>
      </c>
      <c r="B132" s="105" t="s">
        <v>383</v>
      </c>
      <c r="C132" s="129" t="s">
        <v>831</v>
      </c>
      <c r="F132" s="127" t="s">
        <v>398</v>
      </c>
      <c r="J132" s="105" t="s">
        <v>1057</v>
      </c>
      <c r="Q132" s="127" t="s">
        <v>1058</v>
      </c>
      <c r="R132" s="105" t="s">
        <v>1059</v>
      </c>
      <c r="U132" s="105"/>
      <c r="V132" s="116" t="s">
        <v>1064</v>
      </c>
      <c r="W132" s="104"/>
      <c r="X132" s="105" t="s">
        <v>1065</v>
      </c>
      <c r="AB132" s="127" t="s">
        <v>821</v>
      </c>
      <c r="AF132" s="105" t="s">
        <v>1060</v>
      </c>
      <c r="AG132" s="105" t="s">
        <v>1067</v>
      </c>
      <c r="AH132" s="105" t="s">
        <v>1067</v>
      </c>
      <c r="AI132" s="105" t="s">
        <v>1067</v>
      </c>
      <c r="AJ132" s="105" t="s">
        <v>1067</v>
      </c>
      <c r="AK132" s="105" t="s">
        <v>1067</v>
      </c>
      <c r="AL132" s="105" t="s">
        <v>1069</v>
      </c>
      <c r="AV132" s="104"/>
      <c r="AW132" s="116" t="s">
        <v>1061</v>
      </c>
      <c r="AX132" s="118" t="s">
        <v>1073</v>
      </c>
      <c r="AY132" s="116" t="s">
        <v>790</v>
      </c>
      <c r="AZ132" s="164">
        <v>253</v>
      </c>
      <c r="BA132" s="164" t="s">
        <v>1077</v>
      </c>
      <c r="BB132" s="165" t="s">
        <v>1078</v>
      </c>
      <c r="BC132" s="121">
        <v>45924</v>
      </c>
      <c r="BD132" s="128">
        <v>0.375</v>
      </c>
      <c r="BG132" s="105">
        <v>2025</v>
      </c>
      <c r="BH132" s="105">
        <v>9</v>
      </c>
      <c r="BN132" s="127"/>
      <c r="BO132" s="127" t="s">
        <v>826</v>
      </c>
      <c r="BR132" s="127" t="s">
        <v>437</v>
      </c>
      <c r="BS132" s="127" t="s">
        <v>827</v>
      </c>
      <c r="BT132" s="127" t="s">
        <v>827</v>
      </c>
      <c r="BU132" s="127" t="s">
        <v>827</v>
      </c>
      <c r="BV132" s="127" t="s">
        <v>828</v>
      </c>
      <c r="BW132" s="127" t="s">
        <v>826</v>
      </c>
      <c r="BX132" s="105" t="s">
        <v>1062</v>
      </c>
      <c r="BZ132" s="105" t="s">
        <v>1063</v>
      </c>
      <c r="CA132" s="164" t="s">
        <v>1063</v>
      </c>
      <c r="CB132" s="164" t="s">
        <v>1066</v>
      </c>
      <c r="CC132" s="105">
        <v>0</v>
      </c>
      <c r="CP132" s="105" t="s">
        <v>820</v>
      </c>
      <c r="CT132" s="129" t="s">
        <v>832</v>
      </c>
      <c r="DZ132" s="137" t="s">
        <v>874</v>
      </c>
      <c r="EO132" s="105" t="s">
        <v>864</v>
      </c>
      <c r="EW132" s="129" t="s">
        <v>829</v>
      </c>
      <c r="EX132" s="129"/>
      <c r="EY132" s="116" t="s">
        <v>664</v>
      </c>
      <c r="EZ132" s="116" t="s">
        <v>669</v>
      </c>
      <c r="FA132" s="116" t="s">
        <v>679</v>
      </c>
      <c r="FB132" s="116" t="s">
        <v>701</v>
      </c>
      <c r="FD132" s="116" t="s">
        <v>731</v>
      </c>
      <c r="FF132" s="129" t="s">
        <v>497</v>
      </c>
      <c r="FI132" s="105" t="s">
        <v>763</v>
      </c>
      <c r="FN132" s="105" t="s">
        <v>883</v>
      </c>
    </row>
    <row r="133" spans="1:170" ht="15" thickBot="1">
      <c r="A133" s="135" t="s">
        <v>1014</v>
      </c>
      <c r="B133" s="105" t="s">
        <v>383</v>
      </c>
      <c r="C133" s="129" t="s">
        <v>831</v>
      </c>
      <c r="F133" s="127" t="s">
        <v>398</v>
      </c>
      <c r="J133" s="105" t="s">
        <v>1057</v>
      </c>
      <c r="Q133" s="127" t="s">
        <v>1058</v>
      </c>
      <c r="R133" s="105" t="s">
        <v>1059</v>
      </c>
      <c r="U133" s="105"/>
      <c r="V133" s="116" t="s">
        <v>1064</v>
      </c>
      <c r="W133" s="104"/>
      <c r="X133" s="105" t="s">
        <v>1065</v>
      </c>
      <c r="AB133" s="127" t="s">
        <v>821</v>
      </c>
      <c r="AF133" s="105" t="s">
        <v>1060</v>
      </c>
      <c r="AG133" s="105" t="s">
        <v>1067</v>
      </c>
      <c r="AH133" s="105" t="s">
        <v>1067</v>
      </c>
      <c r="AI133" s="105" t="s">
        <v>1067</v>
      </c>
      <c r="AJ133" s="105" t="s">
        <v>1067</v>
      </c>
      <c r="AK133" s="105" t="s">
        <v>1067</v>
      </c>
      <c r="AL133" s="105" t="s">
        <v>1069</v>
      </c>
      <c r="AV133" s="104"/>
      <c r="AW133" s="116" t="s">
        <v>1061</v>
      </c>
      <c r="AX133" s="118" t="s">
        <v>1073</v>
      </c>
      <c r="AY133" s="116" t="s">
        <v>790</v>
      </c>
      <c r="AZ133" s="164">
        <v>253</v>
      </c>
      <c r="BA133" s="164" t="s">
        <v>1077</v>
      </c>
      <c r="BB133" s="165" t="s">
        <v>1078</v>
      </c>
      <c r="BC133" s="121">
        <v>45925</v>
      </c>
      <c r="BD133" s="128">
        <v>0.375</v>
      </c>
      <c r="BG133" s="105">
        <v>2025</v>
      </c>
      <c r="BH133" s="105">
        <v>9</v>
      </c>
      <c r="BN133" s="127"/>
      <c r="BO133" s="127" t="s">
        <v>826</v>
      </c>
      <c r="BR133" s="127" t="s">
        <v>437</v>
      </c>
      <c r="BS133" s="127" t="s">
        <v>827</v>
      </c>
      <c r="BT133" s="127" t="s">
        <v>827</v>
      </c>
      <c r="BU133" s="127" t="s">
        <v>827</v>
      </c>
      <c r="BV133" s="127" t="s">
        <v>828</v>
      </c>
      <c r="BW133" s="127" t="s">
        <v>826</v>
      </c>
      <c r="BX133" s="105" t="s">
        <v>1062</v>
      </c>
      <c r="BZ133" s="105" t="s">
        <v>1063</v>
      </c>
      <c r="CA133" s="164" t="s">
        <v>1063</v>
      </c>
      <c r="CB133" s="164" t="s">
        <v>1066</v>
      </c>
      <c r="CC133" s="105">
        <v>0</v>
      </c>
      <c r="CP133" s="105" t="s">
        <v>820</v>
      </c>
      <c r="CT133" s="129" t="s">
        <v>832</v>
      </c>
      <c r="DZ133" s="137" t="s">
        <v>874</v>
      </c>
      <c r="EO133" s="105" t="s">
        <v>864</v>
      </c>
      <c r="EW133" s="129" t="s">
        <v>829</v>
      </c>
      <c r="EX133" s="129"/>
      <c r="EY133" s="116" t="s">
        <v>664</v>
      </c>
      <c r="EZ133" s="116" t="s">
        <v>669</v>
      </c>
      <c r="FA133" s="116" t="s">
        <v>677</v>
      </c>
      <c r="FB133" s="116" t="s">
        <v>699</v>
      </c>
      <c r="FD133" s="116" t="s">
        <v>728</v>
      </c>
      <c r="FF133" s="129" t="s">
        <v>497</v>
      </c>
      <c r="FI133" s="105" t="s">
        <v>760</v>
      </c>
      <c r="FN133" s="105" t="s">
        <v>883</v>
      </c>
    </row>
    <row r="134" spans="1:170" ht="15" thickBot="1">
      <c r="A134" s="135" t="s">
        <v>1015</v>
      </c>
      <c r="B134" s="105" t="s">
        <v>383</v>
      </c>
      <c r="C134" s="129" t="s">
        <v>831</v>
      </c>
      <c r="F134" s="127" t="s">
        <v>398</v>
      </c>
      <c r="J134" s="105" t="s">
        <v>1057</v>
      </c>
      <c r="Q134" s="127" t="s">
        <v>1058</v>
      </c>
      <c r="R134" s="105" t="s">
        <v>1059</v>
      </c>
      <c r="U134" s="105"/>
      <c r="V134" s="116" t="s">
        <v>1064</v>
      </c>
      <c r="W134" s="104"/>
      <c r="X134" s="105" t="s">
        <v>1065</v>
      </c>
      <c r="AB134" s="127" t="s">
        <v>821</v>
      </c>
      <c r="AF134" s="105" t="s">
        <v>1060</v>
      </c>
      <c r="AG134" s="105" t="s">
        <v>1067</v>
      </c>
      <c r="AH134" s="105" t="s">
        <v>1067</v>
      </c>
      <c r="AI134" s="105" t="s">
        <v>1067</v>
      </c>
      <c r="AJ134" s="105" t="s">
        <v>1067</v>
      </c>
      <c r="AK134" s="105" t="s">
        <v>1067</v>
      </c>
      <c r="AL134" s="105" t="s">
        <v>1069</v>
      </c>
      <c r="AV134" s="104"/>
      <c r="AW134" s="116" t="s">
        <v>1061</v>
      </c>
      <c r="AX134" s="118" t="s">
        <v>1075</v>
      </c>
      <c r="AY134" s="116" t="s">
        <v>795</v>
      </c>
      <c r="AZ134" s="164">
        <v>253</v>
      </c>
      <c r="BA134" s="164" t="s">
        <v>1077</v>
      </c>
      <c r="BB134" s="165" t="s">
        <v>1078</v>
      </c>
      <c r="BC134" s="121">
        <v>45923</v>
      </c>
      <c r="BD134" s="128">
        <v>0.70833333333333337</v>
      </c>
      <c r="BG134" s="105">
        <v>2025</v>
      </c>
      <c r="BH134" s="105">
        <v>9</v>
      </c>
      <c r="BN134" s="127"/>
      <c r="BO134" s="127" t="s">
        <v>826</v>
      </c>
      <c r="BR134" s="127" t="s">
        <v>437</v>
      </c>
      <c r="BS134" s="127" t="s">
        <v>827</v>
      </c>
      <c r="BT134" s="127" t="s">
        <v>827</v>
      </c>
      <c r="BU134" s="127" t="s">
        <v>827</v>
      </c>
      <c r="BV134" s="127" t="s">
        <v>828</v>
      </c>
      <c r="BW134" s="127" t="s">
        <v>826</v>
      </c>
      <c r="BX134" s="105" t="s">
        <v>1062</v>
      </c>
      <c r="BZ134" s="105" t="s">
        <v>1063</v>
      </c>
      <c r="CA134" s="164" t="s">
        <v>1063</v>
      </c>
      <c r="CB134" s="164" t="s">
        <v>1066</v>
      </c>
      <c r="CC134" s="105">
        <v>0</v>
      </c>
      <c r="CP134" s="105" t="s">
        <v>820</v>
      </c>
      <c r="CT134" s="129" t="s">
        <v>832</v>
      </c>
      <c r="DZ134" s="137" t="s">
        <v>874</v>
      </c>
      <c r="EO134" s="105" t="s">
        <v>864</v>
      </c>
      <c r="EW134" s="129" t="s">
        <v>829</v>
      </c>
      <c r="EX134" s="129"/>
      <c r="EY134" s="116" t="s">
        <v>666</v>
      </c>
      <c r="EZ134" s="116" t="s">
        <v>669</v>
      </c>
      <c r="FA134" s="116" t="s">
        <v>692</v>
      </c>
      <c r="FB134" s="116" t="s">
        <v>718</v>
      </c>
      <c r="FD134" s="116" t="s">
        <v>749</v>
      </c>
      <c r="FF134" s="129" t="s">
        <v>497</v>
      </c>
      <c r="FI134" s="105" t="s">
        <v>781</v>
      </c>
      <c r="FN134" s="105" t="s">
        <v>883</v>
      </c>
    </row>
    <row r="135" spans="1:170" ht="15" thickBot="1">
      <c r="A135" s="135" t="s">
        <v>1016</v>
      </c>
      <c r="B135" s="105" t="s">
        <v>383</v>
      </c>
      <c r="C135" s="129" t="s">
        <v>831</v>
      </c>
      <c r="F135" s="127" t="s">
        <v>398</v>
      </c>
      <c r="J135" s="105" t="s">
        <v>1057</v>
      </c>
      <c r="Q135" s="127" t="s">
        <v>1058</v>
      </c>
      <c r="R135" s="105" t="s">
        <v>1059</v>
      </c>
      <c r="U135" s="105"/>
      <c r="V135" s="116" t="s">
        <v>1064</v>
      </c>
      <c r="W135" s="104"/>
      <c r="X135" s="105" t="s">
        <v>1065</v>
      </c>
      <c r="AB135" s="127" t="s">
        <v>821</v>
      </c>
      <c r="AF135" s="105" t="s">
        <v>415</v>
      </c>
      <c r="AG135" s="105" t="s">
        <v>415</v>
      </c>
      <c r="AH135" s="105" t="s">
        <v>1067</v>
      </c>
      <c r="AI135" s="105" t="s">
        <v>1067</v>
      </c>
      <c r="AJ135" s="105" t="s">
        <v>1067</v>
      </c>
      <c r="AK135" s="105" t="s">
        <v>1067</v>
      </c>
      <c r="AL135" s="105" t="s">
        <v>1069</v>
      </c>
      <c r="AV135" s="104"/>
      <c r="AW135" s="116" t="s">
        <v>1061</v>
      </c>
      <c r="AX135" s="119" t="s">
        <v>1076</v>
      </c>
      <c r="AY135" s="116" t="s">
        <v>794</v>
      </c>
      <c r="AZ135" s="164">
        <v>253</v>
      </c>
      <c r="BA135" s="164" t="s">
        <v>1077</v>
      </c>
      <c r="BB135" s="165" t="s">
        <v>1078</v>
      </c>
      <c r="BC135" s="121">
        <v>45922</v>
      </c>
      <c r="BD135" s="128"/>
      <c r="BG135" s="105">
        <v>2025</v>
      </c>
      <c r="BH135" s="105">
        <v>9</v>
      </c>
      <c r="BN135" s="127"/>
      <c r="BO135" s="127" t="s">
        <v>826</v>
      </c>
      <c r="BR135" s="127" t="s">
        <v>437</v>
      </c>
      <c r="BS135" s="127" t="s">
        <v>827</v>
      </c>
      <c r="BT135" s="127" t="s">
        <v>827</v>
      </c>
      <c r="BU135" s="127" t="s">
        <v>827</v>
      </c>
      <c r="BV135" s="127" t="s">
        <v>828</v>
      </c>
      <c r="BW135" s="127" t="s">
        <v>826</v>
      </c>
      <c r="BX135" s="105" t="s">
        <v>1062</v>
      </c>
      <c r="BZ135" s="105" t="s">
        <v>1063</v>
      </c>
      <c r="CA135" s="164" t="s">
        <v>1063</v>
      </c>
      <c r="CB135" s="164" t="s">
        <v>1066</v>
      </c>
      <c r="CC135" s="105">
        <v>0</v>
      </c>
      <c r="CP135" s="105" t="s">
        <v>820</v>
      </c>
      <c r="CT135" s="129" t="s">
        <v>832</v>
      </c>
      <c r="DZ135" s="137" t="s">
        <v>874</v>
      </c>
      <c r="EO135" s="105" t="s">
        <v>864</v>
      </c>
      <c r="EW135" s="129" t="s">
        <v>829</v>
      </c>
      <c r="EX135" s="129"/>
      <c r="EY135" s="116" t="s">
        <v>666</v>
      </c>
      <c r="EZ135" s="116" t="s">
        <v>669</v>
      </c>
      <c r="FA135" s="116" t="s">
        <v>692</v>
      </c>
      <c r="FB135" s="116" t="s">
        <v>719</v>
      </c>
      <c r="FD135" s="116" t="s">
        <v>750</v>
      </c>
      <c r="FF135" s="129" t="s">
        <v>497</v>
      </c>
      <c r="FI135" s="105" t="s">
        <v>782</v>
      </c>
      <c r="FN135" s="105" t="s">
        <v>883</v>
      </c>
    </row>
    <row r="136" spans="1:170" ht="15" thickBot="1">
      <c r="A136" s="135" t="s">
        <v>1017</v>
      </c>
      <c r="B136" s="105" t="s">
        <v>383</v>
      </c>
      <c r="C136" s="129" t="s">
        <v>831</v>
      </c>
      <c r="F136" s="127" t="s">
        <v>398</v>
      </c>
      <c r="J136" s="105" t="s">
        <v>1057</v>
      </c>
      <c r="Q136" s="127" t="s">
        <v>1058</v>
      </c>
      <c r="R136" s="105" t="s">
        <v>1059</v>
      </c>
      <c r="U136" s="105"/>
      <c r="V136" s="116" t="s">
        <v>1064</v>
      </c>
      <c r="W136" s="104"/>
      <c r="X136" s="105" t="s">
        <v>1065</v>
      </c>
      <c r="AB136" s="127" t="s">
        <v>821</v>
      </c>
      <c r="AF136" s="105" t="s">
        <v>1060</v>
      </c>
      <c r="AG136" s="105" t="s">
        <v>1067</v>
      </c>
      <c r="AH136" s="105" t="s">
        <v>1067</v>
      </c>
      <c r="AI136" s="105" t="s">
        <v>1067</v>
      </c>
      <c r="AJ136" s="105" t="s">
        <v>1067</v>
      </c>
      <c r="AK136" s="105" t="s">
        <v>1067</v>
      </c>
      <c r="AL136" s="105" t="s">
        <v>1069</v>
      </c>
      <c r="AV136" s="104"/>
      <c r="AW136" s="116" t="s">
        <v>1061</v>
      </c>
      <c r="AX136" s="119" t="s">
        <v>1076</v>
      </c>
      <c r="AY136" s="116" t="s">
        <v>794</v>
      </c>
      <c r="AZ136" s="164">
        <v>253</v>
      </c>
      <c r="BA136" s="164" t="s">
        <v>1077</v>
      </c>
      <c r="BB136" s="165" t="s">
        <v>1078</v>
      </c>
      <c r="BC136" s="121">
        <v>45924</v>
      </c>
      <c r="BD136" s="128">
        <v>0.375</v>
      </c>
      <c r="BG136" s="105">
        <v>2025</v>
      </c>
      <c r="BH136" s="105">
        <v>9</v>
      </c>
      <c r="BN136" s="127"/>
      <c r="BO136" s="127" t="s">
        <v>826</v>
      </c>
      <c r="BR136" s="127" t="s">
        <v>437</v>
      </c>
      <c r="BS136" s="127" t="s">
        <v>827</v>
      </c>
      <c r="BT136" s="127" t="s">
        <v>827</v>
      </c>
      <c r="BU136" s="127" t="s">
        <v>827</v>
      </c>
      <c r="BV136" s="127" t="s">
        <v>828</v>
      </c>
      <c r="BW136" s="127" t="s">
        <v>826</v>
      </c>
      <c r="BX136" s="105" t="s">
        <v>1062</v>
      </c>
      <c r="BZ136" s="105" t="s">
        <v>1063</v>
      </c>
      <c r="CA136" s="164" t="s">
        <v>1063</v>
      </c>
      <c r="CB136" s="164" t="s">
        <v>1066</v>
      </c>
      <c r="CC136" s="105">
        <v>0</v>
      </c>
      <c r="CP136" s="105" t="s">
        <v>820</v>
      </c>
      <c r="CT136" s="129" t="s">
        <v>832</v>
      </c>
      <c r="EO136" s="105" t="s">
        <v>865</v>
      </c>
      <c r="EW136" s="129" t="s">
        <v>829</v>
      </c>
      <c r="EX136" s="129"/>
      <c r="EY136" s="116" t="s">
        <v>666</v>
      </c>
      <c r="EZ136" s="116" t="s">
        <v>672</v>
      </c>
      <c r="FA136" s="116" t="s">
        <v>692</v>
      </c>
      <c r="FB136" s="116" t="s">
        <v>718</v>
      </c>
      <c r="FD136" s="116" t="s">
        <v>749</v>
      </c>
      <c r="FF136" s="129" t="s">
        <v>497</v>
      </c>
      <c r="FI136" s="105" t="s">
        <v>781</v>
      </c>
      <c r="FN136" s="105" t="s">
        <v>883</v>
      </c>
    </row>
    <row r="137" spans="1:170" ht="15" thickBot="1">
      <c r="A137" s="135" t="s">
        <v>1018</v>
      </c>
      <c r="B137" s="105" t="s">
        <v>383</v>
      </c>
      <c r="C137" s="129" t="s">
        <v>831</v>
      </c>
      <c r="F137" s="127" t="s">
        <v>398</v>
      </c>
      <c r="J137" s="105" t="s">
        <v>1057</v>
      </c>
      <c r="Q137" s="127" t="s">
        <v>1058</v>
      </c>
      <c r="R137" s="105" t="s">
        <v>1059</v>
      </c>
      <c r="U137" s="105"/>
      <c r="V137" s="116" t="s">
        <v>1064</v>
      </c>
      <c r="W137" s="104"/>
      <c r="X137" s="105" t="s">
        <v>1065</v>
      </c>
      <c r="AB137" s="127" t="s">
        <v>821</v>
      </c>
      <c r="AF137" s="105" t="s">
        <v>1060</v>
      </c>
      <c r="AG137" s="105" t="s">
        <v>1067</v>
      </c>
      <c r="AH137" s="105" t="s">
        <v>1067</v>
      </c>
      <c r="AI137" s="105" t="s">
        <v>1067</v>
      </c>
      <c r="AJ137" s="105" t="s">
        <v>1067</v>
      </c>
      <c r="AK137" s="105" t="s">
        <v>1067</v>
      </c>
      <c r="AL137" s="105" t="s">
        <v>1069</v>
      </c>
      <c r="AV137" s="104"/>
      <c r="AW137" s="116" t="s">
        <v>1061</v>
      </c>
      <c r="AX137" s="118" t="s">
        <v>1073</v>
      </c>
      <c r="AY137" s="116" t="s">
        <v>790</v>
      </c>
      <c r="AZ137" s="164">
        <v>253</v>
      </c>
      <c r="BA137" s="164" t="s">
        <v>1077</v>
      </c>
      <c r="BB137" s="165" t="s">
        <v>1078</v>
      </c>
      <c r="BC137" s="121">
        <v>45925</v>
      </c>
      <c r="BD137" s="128">
        <v>0.375</v>
      </c>
      <c r="BG137" s="105">
        <v>2025</v>
      </c>
      <c r="BH137" s="105">
        <v>9</v>
      </c>
      <c r="BN137" s="127"/>
      <c r="BO137" s="127" t="s">
        <v>826</v>
      </c>
      <c r="BR137" s="127" t="s">
        <v>437</v>
      </c>
      <c r="BS137" s="127" t="s">
        <v>827</v>
      </c>
      <c r="BT137" s="127" t="s">
        <v>827</v>
      </c>
      <c r="BU137" s="127" t="s">
        <v>827</v>
      </c>
      <c r="BV137" s="127" t="s">
        <v>828</v>
      </c>
      <c r="BW137" s="127" t="s">
        <v>826</v>
      </c>
      <c r="BX137" s="105" t="s">
        <v>1062</v>
      </c>
      <c r="BZ137" s="105" t="s">
        <v>1063</v>
      </c>
      <c r="CA137" s="164" t="s">
        <v>1063</v>
      </c>
      <c r="CB137" s="164" t="s">
        <v>1066</v>
      </c>
      <c r="CC137" s="105">
        <v>0</v>
      </c>
      <c r="CP137" s="105" t="s">
        <v>820</v>
      </c>
      <c r="CT137" s="129" t="s">
        <v>832</v>
      </c>
      <c r="DZ137" s="137" t="s">
        <v>874</v>
      </c>
      <c r="EO137" s="105" t="s">
        <v>866</v>
      </c>
      <c r="EW137" s="129" t="s">
        <v>829</v>
      </c>
      <c r="EX137" s="129"/>
      <c r="EY137" s="116" t="s">
        <v>664</v>
      </c>
      <c r="EZ137" s="116" t="s">
        <v>669</v>
      </c>
      <c r="FA137" s="116" t="s">
        <v>675</v>
      </c>
      <c r="FB137" s="116" t="s">
        <v>697</v>
      </c>
      <c r="FD137" s="116" t="s">
        <v>726</v>
      </c>
      <c r="FF137" s="129" t="s">
        <v>497</v>
      </c>
      <c r="FI137" s="105" t="s">
        <v>758</v>
      </c>
      <c r="FN137" s="105" t="s">
        <v>883</v>
      </c>
    </row>
    <row r="138" spans="1:170" ht="15" thickBot="1">
      <c r="A138" s="135" t="s">
        <v>1019</v>
      </c>
      <c r="B138" s="105" t="s">
        <v>383</v>
      </c>
      <c r="C138" s="129" t="s">
        <v>831</v>
      </c>
      <c r="F138" s="127" t="s">
        <v>398</v>
      </c>
      <c r="J138" s="105" t="s">
        <v>1057</v>
      </c>
      <c r="Q138" s="127" t="s">
        <v>1058</v>
      </c>
      <c r="R138" s="105" t="s">
        <v>1059</v>
      </c>
      <c r="U138" s="105"/>
      <c r="V138" s="116" t="s">
        <v>1064</v>
      </c>
      <c r="W138" s="104"/>
      <c r="X138" s="105" t="s">
        <v>1065</v>
      </c>
      <c r="AB138" s="127" t="s">
        <v>821</v>
      </c>
      <c r="AF138" s="105" t="s">
        <v>1060</v>
      </c>
      <c r="AG138" s="105" t="s">
        <v>1067</v>
      </c>
      <c r="AH138" s="105" t="s">
        <v>1067</v>
      </c>
      <c r="AI138" s="105" t="s">
        <v>1067</v>
      </c>
      <c r="AJ138" s="105" t="s">
        <v>1067</v>
      </c>
      <c r="AK138" s="105" t="s">
        <v>1067</v>
      </c>
      <c r="AL138" s="105" t="s">
        <v>1069</v>
      </c>
      <c r="AV138" s="104"/>
      <c r="AW138" s="116" t="s">
        <v>1061</v>
      </c>
      <c r="AX138" s="118" t="s">
        <v>1074</v>
      </c>
      <c r="AY138" s="116" t="s">
        <v>659</v>
      </c>
      <c r="AZ138" s="164">
        <v>253</v>
      </c>
      <c r="BA138" s="164" t="s">
        <v>1077</v>
      </c>
      <c r="BB138" s="165" t="s">
        <v>1078</v>
      </c>
      <c r="BC138" s="121">
        <v>45924</v>
      </c>
      <c r="BD138" s="128">
        <v>0.375</v>
      </c>
      <c r="BG138" s="105">
        <v>2025</v>
      </c>
      <c r="BH138" s="105">
        <v>9</v>
      </c>
      <c r="BN138" s="127"/>
      <c r="BO138" s="127" t="s">
        <v>826</v>
      </c>
      <c r="BR138" s="127" t="s">
        <v>437</v>
      </c>
      <c r="BS138" s="127" t="s">
        <v>827</v>
      </c>
      <c r="BT138" s="127" t="s">
        <v>827</v>
      </c>
      <c r="BU138" s="127" t="s">
        <v>827</v>
      </c>
      <c r="BV138" s="127" t="s">
        <v>828</v>
      </c>
      <c r="BW138" s="127" t="s">
        <v>826</v>
      </c>
      <c r="BX138" s="105" t="s">
        <v>1062</v>
      </c>
      <c r="BZ138" s="105" t="s">
        <v>1063</v>
      </c>
      <c r="CA138" s="164" t="s">
        <v>1063</v>
      </c>
      <c r="CB138" s="164" t="s">
        <v>1066</v>
      </c>
      <c r="CC138" s="105">
        <v>0</v>
      </c>
      <c r="CP138" s="105" t="s">
        <v>820</v>
      </c>
      <c r="CT138" s="129" t="s">
        <v>832</v>
      </c>
      <c r="DZ138" s="137" t="s">
        <v>874</v>
      </c>
      <c r="EO138" s="105" t="s">
        <v>866</v>
      </c>
      <c r="EW138" s="129" t="s">
        <v>829</v>
      </c>
      <c r="EX138" s="129"/>
      <c r="EY138" s="116" t="s">
        <v>665</v>
      </c>
      <c r="EZ138" s="116" t="s">
        <v>669</v>
      </c>
      <c r="FA138" s="116" t="s">
        <v>678</v>
      </c>
      <c r="FB138" s="116" t="s">
        <v>660</v>
      </c>
      <c r="FD138" s="116" t="s">
        <v>729</v>
      </c>
      <c r="FF138" s="129" t="s">
        <v>497</v>
      </c>
      <c r="FI138" s="105" t="s">
        <v>761</v>
      </c>
      <c r="FN138" s="105" t="s">
        <v>883</v>
      </c>
    </row>
    <row r="139" spans="1:170" ht="15" thickBot="1">
      <c r="A139" s="135" t="s">
        <v>1020</v>
      </c>
      <c r="B139" s="105" t="s">
        <v>383</v>
      </c>
      <c r="C139" s="129" t="s">
        <v>831</v>
      </c>
      <c r="F139" s="127" t="s">
        <v>398</v>
      </c>
      <c r="J139" s="105" t="s">
        <v>1057</v>
      </c>
      <c r="Q139" s="127" t="s">
        <v>1058</v>
      </c>
      <c r="R139" s="105" t="s">
        <v>1059</v>
      </c>
      <c r="U139" s="105"/>
      <c r="V139" s="116" t="s">
        <v>1064</v>
      </c>
      <c r="W139" s="104"/>
      <c r="X139" s="105" t="s">
        <v>1065</v>
      </c>
      <c r="AB139" s="127" t="s">
        <v>821</v>
      </c>
      <c r="AF139" s="105" t="s">
        <v>1060</v>
      </c>
      <c r="AG139" s="105" t="s">
        <v>1067</v>
      </c>
      <c r="AH139" s="105" t="s">
        <v>1067</v>
      </c>
      <c r="AI139" s="105" t="s">
        <v>1067</v>
      </c>
      <c r="AJ139" s="105" t="s">
        <v>1067</v>
      </c>
      <c r="AK139" s="105" t="s">
        <v>1067</v>
      </c>
      <c r="AL139" s="105" t="s">
        <v>1069</v>
      </c>
      <c r="AV139" s="104"/>
      <c r="AW139" s="116" t="s">
        <v>1061</v>
      </c>
      <c r="AX139" s="118" t="s">
        <v>1074</v>
      </c>
      <c r="AY139" s="116" t="s">
        <v>659</v>
      </c>
      <c r="AZ139" s="164">
        <v>253</v>
      </c>
      <c r="BA139" s="164" t="s">
        <v>1077</v>
      </c>
      <c r="BB139" s="165" t="s">
        <v>1078</v>
      </c>
      <c r="BC139" s="121">
        <v>45923</v>
      </c>
      <c r="BD139" s="128">
        <v>0.70833333333333337</v>
      </c>
      <c r="BG139" s="105">
        <v>2025</v>
      </c>
      <c r="BH139" s="105">
        <v>9</v>
      </c>
      <c r="BN139" s="127"/>
      <c r="BO139" s="127" t="s">
        <v>826</v>
      </c>
      <c r="BR139" s="127" t="s">
        <v>437</v>
      </c>
      <c r="BS139" s="127" t="s">
        <v>827</v>
      </c>
      <c r="BT139" s="127" t="s">
        <v>827</v>
      </c>
      <c r="BU139" s="127" t="s">
        <v>827</v>
      </c>
      <c r="BV139" s="127" t="s">
        <v>828</v>
      </c>
      <c r="BW139" s="127" t="s">
        <v>826</v>
      </c>
      <c r="BX139" s="105" t="s">
        <v>1062</v>
      </c>
      <c r="BZ139" s="105" t="s">
        <v>1063</v>
      </c>
      <c r="CA139" s="164" t="s">
        <v>1063</v>
      </c>
      <c r="CB139" s="164" t="s">
        <v>1066</v>
      </c>
      <c r="CC139" s="105">
        <v>0</v>
      </c>
      <c r="CP139" s="105" t="s">
        <v>820</v>
      </c>
      <c r="CT139" s="129" t="s">
        <v>832</v>
      </c>
      <c r="DZ139" s="137" t="s">
        <v>874</v>
      </c>
      <c r="EO139" s="105" t="s">
        <v>866</v>
      </c>
      <c r="EW139" s="129" t="s">
        <v>829</v>
      </c>
      <c r="EX139" s="129"/>
      <c r="EY139" s="116" t="s">
        <v>665</v>
      </c>
      <c r="EZ139" s="116" t="s">
        <v>669</v>
      </c>
      <c r="FA139" s="116" t="s">
        <v>678</v>
      </c>
      <c r="FB139" s="116" t="s">
        <v>660</v>
      </c>
      <c r="FD139" s="116" t="s">
        <v>737</v>
      </c>
      <c r="FF139" s="129" t="s">
        <v>497</v>
      </c>
      <c r="FI139" s="105" t="s">
        <v>769</v>
      </c>
      <c r="FN139" s="105" t="s">
        <v>883</v>
      </c>
    </row>
    <row r="140" spans="1:170" ht="15" thickBot="1">
      <c r="A140" s="135" t="s">
        <v>1021</v>
      </c>
      <c r="B140" s="105" t="s">
        <v>383</v>
      </c>
      <c r="C140" s="129" t="s">
        <v>831</v>
      </c>
      <c r="F140" s="127" t="s">
        <v>398</v>
      </c>
      <c r="J140" s="105" t="s">
        <v>1057</v>
      </c>
      <c r="Q140" s="127" t="s">
        <v>1058</v>
      </c>
      <c r="R140" s="105" t="s">
        <v>1059</v>
      </c>
      <c r="U140" s="105"/>
      <c r="V140" s="116" t="s">
        <v>1064</v>
      </c>
      <c r="W140" s="104"/>
      <c r="X140" s="105" t="s">
        <v>1065</v>
      </c>
      <c r="AB140" s="127" t="s">
        <v>821</v>
      </c>
      <c r="AF140" s="105" t="s">
        <v>803</v>
      </c>
      <c r="AG140" s="105" t="s">
        <v>1067</v>
      </c>
      <c r="AH140" s="105" t="s">
        <v>1067</v>
      </c>
      <c r="AI140" s="105" t="s">
        <v>1067</v>
      </c>
      <c r="AJ140" s="105" t="s">
        <v>1067</v>
      </c>
      <c r="AK140" s="105" t="s">
        <v>1067</v>
      </c>
      <c r="AL140" s="105" t="s">
        <v>1069</v>
      </c>
      <c r="AV140" s="104"/>
      <c r="AW140" s="116" t="s">
        <v>1061</v>
      </c>
      <c r="AX140" s="118" t="s">
        <v>1074</v>
      </c>
      <c r="AY140" s="116" t="s">
        <v>791</v>
      </c>
      <c r="AZ140" s="164">
        <v>253</v>
      </c>
      <c r="BA140" s="164" t="s">
        <v>1077</v>
      </c>
      <c r="BB140" s="165" t="s">
        <v>1078</v>
      </c>
      <c r="BC140" s="121">
        <v>45922</v>
      </c>
      <c r="BD140" s="128">
        <v>0.66666666666666663</v>
      </c>
      <c r="BG140" s="105">
        <v>2025</v>
      </c>
      <c r="BH140" s="105">
        <v>9</v>
      </c>
      <c r="BN140" s="127"/>
      <c r="BO140" s="127" t="s">
        <v>826</v>
      </c>
      <c r="BR140" s="127" t="s">
        <v>437</v>
      </c>
      <c r="BS140" s="127" t="s">
        <v>827</v>
      </c>
      <c r="BT140" s="127" t="s">
        <v>827</v>
      </c>
      <c r="BU140" s="127" t="s">
        <v>827</v>
      </c>
      <c r="BV140" s="127" t="s">
        <v>828</v>
      </c>
      <c r="BW140" s="127" t="s">
        <v>826</v>
      </c>
      <c r="BX140" s="105" t="s">
        <v>1062</v>
      </c>
      <c r="BZ140" s="105" t="s">
        <v>1063</v>
      </c>
      <c r="CA140" s="164" t="s">
        <v>1063</v>
      </c>
      <c r="CB140" s="164" t="s">
        <v>1066</v>
      </c>
      <c r="CC140" s="105">
        <v>0</v>
      </c>
      <c r="CP140" s="105" t="s">
        <v>820</v>
      </c>
      <c r="CT140" s="129" t="s">
        <v>832</v>
      </c>
      <c r="DZ140" s="137" t="s">
        <v>874</v>
      </c>
      <c r="EO140" s="105" t="s">
        <v>866</v>
      </c>
      <c r="EW140" s="129" t="s">
        <v>829</v>
      </c>
      <c r="EX140" s="129"/>
      <c r="EY140" s="116" t="s">
        <v>666</v>
      </c>
      <c r="EZ140" s="116" t="s">
        <v>669</v>
      </c>
      <c r="FA140" s="116" t="s">
        <v>681</v>
      </c>
      <c r="FB140" s="116" t="s">
        <v>709</v>
      </c>
      <c r="FD140" s="116" t="s">
        <v>740</v>
      </c>
      <c r="FF140" s="129" t="s">
        <v>497</v>
      </c>
      <c r="FI140" s="105" t="s">
        <v>772</v>
      </c>
      <c r="FN140" s="105" t="s">
        <v>883</v>
      </c>
    </row>
    <row r="141" spans="1:170" ht="15" thickBot="1">
      <c r="A141" s="135" t="s">
        <v>1022</v>
      </c>
      <c r="B141" s="105" t="s">
        <v>383</v>
      </c>
      <c r="C141" s="129" t="s">
        <v>831</v>
      </c>
      <c r="F141" s="127" t="s">
        <v>398</v>
      </c>
      <c r="J141" s="105" t="s">
        <v>1057</v>
      </c>
      <c r="Q141" s="127" t="s">
        <v>1058</v>
      </c>
      <c r="R141" s="105" t="s">
        <v>1059</v>
      </c>
      <c r="U141" s="105"/>
      <c r="V141" s="116" t="s">
        <v>1064</v>
      </c>
      <c r="W141" s="104"/>
      <c r="X141" s="105" t="s">
        <v>1065</v>
      </c>
      <c r="AB141" s="127" t="s">
        <v>821</v>
      </c>
      <c r="AF141" s="105" t="s">
        <v>796</v>
      </c>
      <c r="AG141" s="105" t="s">
        <v>1067</v>
      </c>
      <c r="AH141" s="105" t="s">
        <v>1067</v>
      </c>
      <c r="AI141" s="105" t="s">
        <v>1067</v>
      </c>
      <c r="AJ141" s="105" t="s">
        <v>1067</v>
      </c>
      <c r="AK141" s="105" t="s">
        <v>1067</v>
      </c>
      <c r="AL141" s="105" t="s">
        <v>1069</v>
      </c>
      <c r="AV141" s="104"/>
      <c r="AW141" s="116" t="s">
        <v>1061</v>
      </c>
      <c r="AX141" s="118" t="s">
        <v>1074</v>
      </c>
      <c r="AY141" s="116" t="s">
        <v>659</v>
      </c>
      <c r="AZ141" s="164">
        <v>253</v>
      </c>
      <c r="BA141" s="164" t="s">
        <v>1077</v>
      </c>
      <c r="BB141" s="165" t="s">
        <v>1078</v>
      </c>
      <c r="BC141" s="121">
        <v>45922</v>
      </c>
      <c r="BD141" s="128">
        <v>0.625</v>
      </c>
      <c r="BG141" s="105">
        <v>2025</v>
      </c>
      <c r="BH141" s="105">
        <v>9</v>
      </c>
      <c r="BN141" s="127"/>
      <c r="BO141" s="127" t="s">
        <v>826</v>
      </c>
      <c r="BR141" s="127" t="s">
        <v>437</v>
      </c>
      <c r="BS141" s="127" t="s">
        <v>827</v>
      </c>
      <c r="BT141" s="127" t="s">
        <v>827</v>
      </c>
      <c r="BU141" s="127" t="s">
        <v>827</v>
      </c>
      <c r="BV141" s="127" t="s">
        <v>828</v>
      </c>
      <c r="BW141" s="127" t="s">
        <v>826</v>
      </c>
      <c r="BX141" s="105" t="s">
        <v>1062</v>
      </c>
      <c r="BZ141" s="105" t="s">
        <v>1063</v>
      </c>
      <c r="CA141" s="164" t="s">
        <v>1063</v>
      </c>
      <c r="CB141" s="164" t="s">
        <v>1066</v>
      </c>
      <c r="CC141" s="105">
        <v>0</v>
      </c>
      <c r="CP141" s="105" t="s">
        <v>820</v>
      </c>
      <c r="CT141" s="129" t="s">
        <v>832</v>
      </c>
      <c r="DZ141" s="137" t="s">
        <v>874</v>
      </c>
      <c r="EO141" s="105" t="s">
        <v>866</v>
      </c>
      <c r="EW141" s="129" t="s">
        <v>829</v>
      </c>
      <c r="EX141" s="129"/>
      <c r="EY141" s="116" t="s">
        <v>665</v>
      </c>
      <c r="EZ141" s="116" t="s">
        <v>669</v>
      </c>
      <c r="FA141" s="116" t="s">
        <v>678</v>
      </c>
      <c r="FB141" s="116" t="s">
        <v>660</v>
      </c>
      <c r="FD141" s="116" t="s">
        <v>729</v>
      </c>
      <c r="FF141" s="129" t="s">
        <v>497</v>
      </c>
      <c r="FI141" s="105" t="s">
        <v>761</v>
      </c>
      <c r="FN141" s="105" t="s">
        <v>883</v>
      </c>
    </row>
    <row r="142" spans="1:170" ht="15" thickBot="1">
      <c r="A142" s="135" t="s">
        <v>1023</v>
      </c>
      <c r="B142" s="105" t="s">
        <v>383</v>
      </c>
      <c r="C142" s="129" t="s">
        <v>831</v>
      </c>
      <c r="F142" s="127" t="s">
        <v>398</v>
      </c>
      <c r="J142" s="105" t="s">
        <v>1057</v>
      </c>
      <c r="Q142" s="127" t="s">
        <v>1058</v>
      </c>
      <c r="R142" s="105" t="s">
        <v>1059</v>
      </c>
      <c r="U142" s="105"/>
      <c r="V142" s="116" t="s">
        <v>1064</v>
      </c>
      <c r="W142" s="104"/>
      <c r="X142" s="105" t="s">
        <v>1065</v>
      </c>
      <c r="AB142" s="127" t="s">
        <v>821</v>
      </c>
      <c r="AF142" s="105" t="s">
        <v>810</v>
      </c>
      <c r="AG142" s="105" t="s">
        <v>1067</v>
      </c>
      <c r="AH142" s="105" t="s">
        <v>1067</v>
      </c>
      <c r="AI142" s="105" t="s">
        <v>1067</v>
      </c>
      <c r="AJ142" s="105" t="s">
        <v>1067</v>
      </c>
      <c r="AK142" s="105" t="s">
        <v>1067</v>
      </c>
      <c r="AL142" s="105" t="s">
        <v>1069</v>
      </c>
      <c r="AV142" s="104"/>
      <c r="AW142" s="116" t="s">
        <v>1061</v>
      </c>
      <c r="AX142" s="118" t="s">
        <v>1074</v>
      </c>
      <c r="AY142" s="116" t="s">
        <v>659</v>
      </c>
      <c r="AZ142" s="164">
        <v>253</v>
      </c>
      <c r="BA142" s="164" t="s">
        <v>1077</v>
      </c>
      <c r="BB142" s="165" t="s">
        <v>1078</v>
      </c>
      <c r="BC142" s="121">
        <v>45923</v>
      </c>
      <c r="BD142" s="128">
        <v>0.375</v>
      </c>
      <c r="BH142" s="105">
        <v>9</v>
      </c>
      <c r="BN142" s="127"/>
      <c r="BO142" s="127" t="s">
        <v>826</v>
      </c>
      <c r="BR142" s="127" t="s">
        <v>437</v>
      </c>
      <c r="BS142" s="127" t="s">
        <v>827</v>
      </c>
      <c r="BT142" s="127" t="s">
        <v>827</v>
      </c>
      <c r="BU142" s="127" t="s">
        <v>827</v>
      </c>
      <c r="BV142" s="127" t="s">
        <v>828</v>
      </c>
      <c r="BW142" s="127" t="s">
        <v>826</v>
      </c>
      <c r="BX142" s="105" t="s">
        <v>1062</v>
      </c>
      <c r="BZ142" s="105" t="s">
        <v>1063</v>
      </c>
      <c r="CA142" s="164" t="s">
        <v>1063</v>
      </c>
      <c r="CB142" s="164" t="s">
        <v>1066</v>
      </c>
      <c r="CC142" s="105">
        <v>0</v>
      </c>
      <c r="CP142" s="105" t="s">
        <v>820</v>
      </c>
      <c r="CT142" s="129" t="s">
        <v>832</v>
      </c>
      <c r="DZ142" s="137" t="s">
        <v>874</v>
      </c>
      <c r="EO142" s="105" t="s">
        <v>867</v>
      </c>
      <c r="EW142" s="129" t="s">
        <v>829</v>
      </c>
      <c r="EX142" s="129"/>
      <c r="EY142" s="116" t="s">
        <v>666</v>
      </c>
      <c r="EZ142" s="116" t="s">
        <v>669</v>
      </c>
      <c r="FA142" s="116" t="s">
        <v>681</v>
      </c>
      <c r="FB142" s="116" t="s">
        <v>703</v>
      </c>
      <c r="FD142" s="116" t="s">
        <v>733</v>
      </c>
      <c r="FF142" s="129" t="s">
        <v>497</v>
      </c>
      <c r="FI142" s="105" t="s">
        <v>765</v>
      </c>
      <c r="FN142" s="105" t="s">
        <v>883</v>
      </c>
    </row>
    <row r="143" spans="1:170" ht="15" thickBot="1">
      <c r="A143" s="135" t="s">
        <v>1024</v>
      </c>
      <c r="B143" s="105" t="s">
        <v>383</v>
      </c>
      <c r="C143" s="129" t="s">
        <v>831</v>
      </c>
      <c r="F143" s="127" t="s">
        <v>398</v>
      </c>
      <c r="J143" s="105" t="s">
        <v>1057</v>
      </c>
      <c r="Q143" s="127" t="s">
        <v>1058</v>
      </c>
      <c r="R143" s="105" t="s">
        <v>1059</v>
      </c>
      <c r="U143" s="105"/>
      <c r="V143" s="116" t="s">
        <v>1064</v>
      </c>
      <c r="W143" s="104"/>
      <c r="X143" s="105" t="s">
        <v>1065</v>
      </c>
      <c r="AB143" s="127" t="s">
        <v>821</v>
      </c>
      <c r="AF143" s="105" t="s">
        <v>1060</v>
      </c>
      <c r="AG143" s="105" t="s">
        <v>1067</v>
      </c>
      <c r="AH143" s="105" t="s">
        <v>1067</v>
      </c>
      <c r="AI143" s="105" t="s">
        <v>1067</v>
      </c>
      <c r="AJ143" s="105" t="s">
        <v>1067</v>
      </c>
      <c r="AK143" s="105" t="s">
        <v>1067</v>
      </c>
      <c r="AL143" s="105" t="s">
        <v>1069</v>
      </c>
      <c r="AV143" s="104"/>
      <c r="AW143" s="116" t="s">
        <v>1061</v>
      </c>
      <c r="AX143" s="118" t="s">
        <v>1073</v>
      </c>
      <c r="AY143" s="116" t="s">
        <v>790</v>
      </c>
      <c r="AZ143" s="164">
        <v>253</v>
      </c>
      <c r="BA143" s="164" t="s">
        <v>1077</v>
      </c>
      <c r="BB143" s="165" t="s">
        <v>1078</v>
      </c>
      <c r="BC143" s="121">
        <v>45923</v>
      </c>
      <c r="BD143" s="128">
        <v>0.625</v>
      </c>
      <c r="BG143" s="105">
        <v>2025</v>
      </c>
      <c r="BH143" s="105">
        <v>9</v>
      </c>
      <c r="BN143" s="127"/>
      <c r="BO143" s="127" t="s">
        <v>826</v>
      </c>
      <c r="BR143" s="127" t="s">
        <v>437</v>
      </c>
      <c r="BS143" s="127" t="s">
        <v>827</v>
      </c>
      <c r="BT143" s="127" t="s">
        <v>827</v>
      </c>
      <c r="BU143" s="127" t="s">
        <v>827</v>
      </c>
      <c r="BV143" s="127" t="s">
        <v>828</v>
      </c>
      <c r="BW143" s="127" t="s">
        <v>826</v>
      </c>
      <c r="BX143" s="105" t="s">
        <v>1062</v>
      </c>
      <c r="BZ143" s="105" t="s">
        <v>1063</v>
      </c>
      <c r="CA143" s="164" t="s">
        <v>1063</v>
      </c>
      <c r="CB143" s="164" t="s">
        <v>1066</v>
      </c>
      <c r="CC143" s="105">
        <v>0</v>
      </c>
      <c r="CP143" s="105" t="s">
        <v>820</v>
      </c>
      <c r="CT143" s="129" t="s">
        <v>832</v>
      </c>
      <c r="DZ143" s="137" t="s">
        <v>874</v>
      </c>
      <c r="EO143" s="105" t="s">
        <v>867</v>
      </c>
      <c r="EW143" s="129" t="s">
        <v>829</v>
      </c>
      <c r="EX143" s="129"/>
      <c r="EY143" s="116" t="s">
        <v>664</v>
      </c>
      <c r="EZ143" s="116" t="s">
        <v>669</v>
      </c>
      <c r="FA143" s="116" t="s">
        <v>680</v>
      </c>
      <c r="FB143" s="116" t="s">
        <v>702</v>
      </c>
      <c r="FD143" s="116" t="s">
        <v>732</v>
      </c>
      <c r="FF143" s="129" t="s">
        <v>497</v>
      </c>
      <c r="FI143" s="105" t="s">
        <v>764</v>
      </c>
      <c r="FN143" s="105" t="s">
        <v>883</v>
      </c>
    </row>
    <row r="144" spans="1:170" ht="15" thickBot="1">
      <c r="A144" s="135" t="s">
        <v>1025</v>
      </c>
      <c r="B144" s="105" t="s">
        <v>383</v>
      </c>
      <c r="C144" s="129" t="s">
        <v>831</v>
      </c>
      <c r="F144" s="127" t="s">
        <v>398</v>
      </c>
      <c r="J144" s="105" t="s">
        <v>1057</v>
      </c>
      <c r="Q144" s="127" t="s">
        <v>1058</v>
      </c>
      <c r="R144" s="105" t="s">
        <v>1059</v>
      </c>
      <c r="U144" s="105"/>
      <c r="V144" s="116" t="s">
        <v>1064</v>
      </c>
      <c r="W144" s="104"/>
      <c r="X144" s="105" t="s">
        <v>1065</v>
      </c>
      <c r="AB144" s="127" t="s">
        <v>821</v>
      </c>
      <c r="AF144" s="105" t="s">
        <v>1060</v>
      </c>
      <c r="AG144" s="105" t="s">
        <v>1067</v>
      </c>
      <c r="AH144" s="105" t="s">
        <v>1067</v>
      </c>
      <c r="AI144" s="105" t="s">
        <v>1067</v>
      </c>
      <c r="AJ144" s="105" t="s">
        <v>1067</v>
      </c>
      <c r="AK144" s="105" t="s">
        <v>1067</v>
      </c>
      <c r="AL144" s="105" t="s">
        <v>1069</v>
      </c>
      <c r="AV144" s="104"/>
      <c r="AW144" s="116" t="s">
        <v>1061</v>
      </c>
      <c r="AX144" s="118" t="s">
        <v>1074</v>
      </c>
      <c r="AY144" s="116" t="s">
        <v>659</v>
      </c>
      <c r="AZ144" s="164">
        <v>253</v>
      </c>
      <c r="BA144" s="164" t="s">
        <v>1077</v>
      </c>
      <c r="BB144" s="165" t="s">
        <v>1078</v>
      </c>
      <c r="BC144" s="121">
        <v>45924</v>
      </c>
      <c r="BD144" s="128">
        <v>0.375</v>
      </c>
      <c r="BH144" s="105">
        <v>9</v>
      </c>
      <c r="BN144" s="127"/>
      <c r="BO144" s="127" t="s">
        <v>826</v>
      </c>
      <c r="BR144" s="127" t="s">
        <v>437</v>
      </c>
      <c r="BS144" s="127" t="s">
        <v>827</v>
      </c>
      <c r="BT144" s="127" t="s">
        <v>827</v>
      </c>
      <c r="BU144" s="127" t="s">
        <v>827</v>
      </c>
      <c r="BV144" s="127" t="s">
        <v>828</v>
      </c>
      <c r="BW144" s="127" t="s">
        <v>826</v>
      </c>
      <c r="BX144" s="105" t="s">
        <v>1062</v>
      </c>
      <c r="BZ144" s="105" t="s">
        <v>1063</v>
      </c>
      <c r="CA144" s="164" t="s">
        <v>1063</v>
      </c>
      <c r="CB144" s="164" t="s">
        <v>1066</v>
      </c>
      <c r="CC144" s="105">
        <v>0</v>
      </c>
      <c r="CP144" s="105" t="s">
        <v>820</v>
      </c>
      <c r="CT144" s="129" t="s">
        <v>832</v>
      </c>
      <c r="DZ144" s="137" t="s">
        <v>874</v>
      </c>
      <c r="EO144" s="105" t="s">
        <v>868</v>
      </c>
      <c r="EW144" s="129" t="s">
        <v>829</v>
      </c>
      <c r="EX144" s="129"/>
      <c r="EY144" s="116" t="s">
        <v>665</v>
      </c>
      <c r="EZ144" s="116" t="s">
        <v>669</v>
      </c>
      <c r="FA144" s="116" t="s">
        <v>678</v>
      </c>
      <c r="FB144" s="116" t="s">
        <v>660</v>
      </c>
      <c r="FD144" s="116" t="s">
        <v>737</v>
      </c>
      <c r="FF144" s="129" t="s">
        <v>497</v>
      </c>
      <c r="FI144" s="105" t="s">
        <v>769</v>
      </c>
      <c r="FN144" s="105" t="s">
        <v>883</v>
      </c>
    </row>
    <row r="145" spans="1:170" ht="15" thickBot="1">
      <c r="A145" s="135" t="s">
        <v>1026</v>
      </c>
      <c r="B145" s="105" t="s">
        <v>383</v>
      </c>
      <c r="C145" s="129" t="s">
        <v>831</v>
      </c>
      <c r="F145" s="127" t="s">
        <v>398</v>
      </c>
      <c r="J145" s="105" t="s">
        <v>1057</v>
      </c>
      <c r="Q145" s="127" t="s">
        <v>1058</v>
      </c>
      <c r="R145" s="105" t="s">
        <v>1059</v>
      </c>
      <c r="U145" s="105"/>
      <c r="V145" s="116" t="s">
        <v>1064</v>
      </c>
      <c r="W145" s="104"/>
      <c r="X145" s="105" t="s">
        <v>1065</v>
      </c>
      <c r="AB145" s="127" t="s">
        <v>821</v>
      </c>
      <c r="AF145" s="105" t="s">
        <v>1060</v>
      </c>
      <c r="AG145" s="105" t="s">
        <v>1067</v>
      </c>
      <c r="AH145" s="105" t="s">
        <v>1067</v>
      </c>
      <c r="AI145" s="105" t="s">
        <v>1067</v>
      </c>
      <c r="AJ145" s="105" t="s">
        <v>1067</v>
      </c>
      <c r="AK145" s="105" t="s">
        <v>1067</v>
      </c>
      <c r="AL145" s="105" t="s">
        <v>1069</v>
      </c>
      <c r="AV145" s="104"/>
      <c r="AW145" s="116" t="s">
        <v>1061</v>
      </c>
      <c r="AX145" s="118" t="s">
        <v>1073</v>
      </c>
      <c r="AY145" s="116" t="s">
        <v>790</v>
      </c>
      <c r="AZ145" s="164">
        <v>253</v>
      </c>
      <c r="BA145" s="164" t="s">
        <v>1077</v>
      </c>
      <c r="BB145" s="165" t="s">
        <v>1078</v>
      </c>
      <c r="BC145" s="121">
        <v>45923</v>
      </c>
      <c r="BD145" s="128">
        <v>0.625</v>
      </c>
      <c r="BG145" s="105">
        <v>2025</v>
      </c>
      <c r="BH145" s="105">
        <v>9</v>
      </c>
      <c r="BN145" s="127"/>
      <c r="BO145" s="127" t="s">
        <v>826</v>
      </c>
      <c r="BR145" s="127" t="s">
        <v>437</v>
      </c>
      <c r="BS145" s="127" t="s">
        <v>827</v>
      </c>
      <c r="BT145" s="127" t="s">
        <v>827</v>
      </c>
      <c r="BU145" s="127" t="s">
        <v>827</v>
      </c>
      <c r="BV145" s="127" t="s">
        <v>828</v>
      </c>
      <c r="BW145" s="127" t="s">
        <v>826</v>
      </c>
      <c r="BX145" s="105" t="s">
        <v>1062</v>
      </c>
      <c r="BZ145" s="105" t="s">
        <v>1063</v>
      </c>
      <c r="CA145" s="164" t="s">
        <v>1063</v>
      </c>
      <c r="CB145" s="164" t="s">
        <v>1066</v>
      </c>
      <c r="CC145" s="105">
        <v>0</v>
      </c>
      <c r="CP145" s="105" t="s">
        <v>820</v>
      </c>
      <c r="CT145" s="129" t="s">
        <v>832</v>
      </c>
      <c r="DZ145" s="137" t="s">
        <v>874</v>
      </c>
      <c r="EO145" s="105" t="s">
        <v>868</v>
      </c>
      <c r="EW145" s="129" t="s">
        <v>829</v>
      </c>
      <c r="EX145" s="129"/>
      <c r="EY145" s="116" t="s">
        <v>664</v>
      </c>
      <c r="EZ145" s="116" t="s">
        <v>669</v>
      </c>
      <c r="FA145" s="116" t="s">
        <v>677</v>
      </c>
      <c r="FB145" s="116" t="s">
        <v>700</v>
      </c>
      <c r="FD145" s="116" t="s">
        <v>730</v>
      </c>
      <c r="FF145" s="129" t="s">
        <v>497</v>
      </c>
      <c r="FI145" s="105" t="s">
        <v>762</v>
      </c>
      <c r="FN145" s="105" t="s">
        <v>883</v>
      </c>
    </row>
    <row r="146" spans="1:170" ht="15" thickBot="1">
      <c r="A146" s="135" t="s">
        <v>1027</v>
      </c>
      <c r="B146" s="105" t="s">
        <v>383</v>
      </c>
      <c r="C146" s="129" t="s">
        <v>831</v>
      </c>
      <c r="F146" s="127" t="s">
        <v>398</v>
      </c>
      <c r="J146" s="105" t="s">
        <v>1057</v>
      </c>
      <c r="Q146" s="127" t="s">
        <v>1058</v>
      </c>
      <c r="R146" s="105" t="s">
        <v>1059</v>
      </c>
      <c r="U146" s="105"/>
      <c r="V146" s="116" t="s">
        <v>1064</v>
      </c>
      <c r="W146" s="104"/>
      <c r="X146" s="105" t="s">
        <v>1065</v>
      </c>
      <c r="AB146" s="127" t="s">
        <v>821</v>
      </c>
      <c r="AF146" s="105" t="s">
        <v>1060</v>
      </c>
      <c r="AG146" s="105" t="s">
        <v>1067</v>
      </c>
      <c r="AH146" s="105" t="s">
        <v>1067</v>
      </c>
      <c r="AI146" s="105" t="s">
        <v>1067</v>
      </c>
      <c r="AJ146" s="105" t="s">
        <v>1067</v>
      </c>
      <c r="AK146" s="105" t="s">
        <v>1067</v>
      </c>
      <c r="AL146" s="105" t="s">
        <v>1069</v>
      </c>
      <c r="AV146" s="104"/>
      <c r="AW146" s="116" t="s">
        <v>1061</v>
      </c>
      <c r="AX146" s="118" t="s">
        <v>1074</v>
      </c>
      <c r="AY146" s="116" t="s">
        <v>659</v>
      </c>
      <c r="AZ146" s="164">
        <v>253</v>
      </c>
      <c r="BA146" s="164" t="s">
        <v>1077</v>
      </c>
      <c r="BB146" s="165" t="s">
        <v>1078</v>
      </c>
      <c r="BC146" s="121">
        <v>45923</v>
      </c>
      <c r="BD146" s="128">
        <v>0.375</v>
      </c>
      <c r="BG146" s="105">
        <v>2025</v>
      </c>
      <c r="BH146" s="105">
        <v>9</v>
      </c>
      <c r="BN146" s="127"/>
      <c r="BO146" s="127" t="s">
        <v>826</v>
      </c>
      <c r="BR146" s="127" t="s">
        <v>437</v>
      </c>
      <c r="BS146" s="127" t="s">
        <v>827</v>
      </c>
      <c r="BT146" s="127" t="s">
        <v>827</v>
      </c>
      <c r="BU146" s="127" t="s">
        <v>827</v>
      </c>
      <c r="BV146" s="127" t="s">
        <v>828</v>
      </c>
      <c r="BW146" s="127" t="s">
        <v>826</v>
      </c>
      <c r="BX146" s="105" t="s">
        <v>1062</v>
      </c>
      <c r="BZ146" s="105" t="s">
        <v>1063</v>
      </c>
      <c r="CA146" s="164" t="s">
        <v>1063</v>
      </c>
      <c r="CB146" s="164" t="s">
        <v>1066</v>
      </c>
      <c r="CC146" s="105">
        <v>0</v>
      </c>
      <c r="CP146" s="105" t="s">
        <v>820</v>
      </c>
      <c r="CT146" s="129" t="s">
        <v>832</v>
      </c>
      <c r="DZ146" s="137" t="s">
        <v>874</v>
      </c>
      <c r="EO146" s="105" t="s">
        <v>869</v>
      </c>
      <c r="EW146" s="129" t="s">
        <v>829</v>
      </c>
      <c r="EX146" s="129"/>
      <c r="EY146" s="116" t="s">
        <v>665</v>
      </c>
      <c r="EZ146" s="116" t="s">
        <v>668</v>
      </c>
      <c r="FA146" s="116" t="s">
        <v>678</v>
      </c>
      <c r="FB146" s="116" t="s">
        <v>660</v>
      </c>
      <c r="FD146" s="116" t="s">
        <v>729</v>
      </c>
      <c r="FF146" s="129" t="s">
        <v>497</v>
      </c>
      <c r="FI146" s="105" t="s">
        <v>761</v>
      </c>
      <c r="FN146" s="105" t="s">
        <v>883</v>
      </c>
    </row>
    <row r="147" spans="1:170" ht="15" thickBot="1">
      <c r="A147" s="135" t="s">
        <v>1028</v>
      </c>
      <c r="B147" s="105" t="s">
        <v>383</v>
      </c>
      <c r="C147" s="129" t="s">
        <v>831</v>
      </c>
      <c r="F147" s="127" t="s">
        <v>398</v>
      </c>
      <c r="J147" s="105" t="s">
        <v>1057</v>
      </c>
      <c r="Q147" s="127" t="s">
        <v>1058</v>
      </c>
      <c r="R147" s="105" t="s">
        <v>1059</v>
      </c>
      <c r="U147" s="105"/>
      <c r="V147" s="116" t="s">
        <v>1064</v>
      </c>
      <c r="W147" s="104"/>
      <c r="X147" s="105" t="s">
        <v>1065</v>
      </c>
      <c r="AB147" s="127" t="s">
        <v>821</v>
      </c>
      <c r="AF147" s="105" t="s">
        <v>824</v>
      </c>
      <c r="AG147" s="105" t="s">
        <v>1067</v>
      </c>
      <c r="AH147" s="105" t="s">
        <v>1067</v>
      </c>
      <c r="AI147" s="105" t="s">
        <v>1067</v>
      </c>
      <c r="AJ147" s="105" t="s">
        <v>1067</v>
      </c>
      <c r="AK147" s="105" t="s">
        <v>1067</v>
      </c>
      <c r="AL147" s="105" t="s">
        <v>1069</v>
      </c>
      <c r="AV147" s="104"/>
      <c r="AW147" s="116" t="s">
        <v>1061</v>
      </c>
      <c r="AX147" s="118" t="s">
        <v>1074</v>
      </c>
      <c r="AY147" s="116" t="s">
        <v>659</v>
      </c>
      <c r="AZ147" s="164">
        <v>253</v>
      </c>
      <c r="BA147" s="164" t="s">
        <v>1077</v>
      </c>
      <c r="BB147" s="165" t="s">
        <v>1078</v>
      </c>
      <c r="BC147" s="121">
        <v>45923</v>
      </c>
      <c r="BD147" s="128">
        <v>0.73333333333333328</v>
      </c>
      <c r="BG147" s="105">
        <v>2025</v>
      </c>
      <c r="BH147" s="105">
        <v>9</v>
      </c>
      <c r="BN147" s="127"/>
      <c r="BO147" s="127" t="s">
        <v>826</v>
      </c>
      <c r="BR147" s="127" t="s">
        <v>437</v>
      </c>
      <c r="BS147" s="127" t="s">
        <v>827</v>
      </c>
      <c r="BT147" s="127" t="s">
        <v>827</v>
      </c>
      <c r="BU147" s="127" t="s">
        <v>827</v>
      </c>
      <c r="BV147" s="127" t="s">
        <v>828</v>
      </c>
      <c r="BW147" s="127" t="s">
        <v>826</v>
      </c>
      <c r="BX147" s="105" t="s">
        <v>1062</v>
      </c>
      <c r="BZ147" s="105" t="s">
        <v>1063</v>
      </c>
      <c r="CA147" s="164" t="s">
        <v>1063</v>
      </c>
      <c r="CB147" s="164" t="s">
        <v>1066</v>
      </c>
      <c r="CC147" s="105">
        <v>0</v>
      </c>
      <c r="CP147" s="105" t="s">
        <v>820</v>
      </c>
      <c r="CT147" s="129" t="s">
        <v>832</v>
      </c>
      <c r="DZ147" s="137" t="s">
        <v>874</v>
      </c>
      <c r="EO147" s="105" t="s">
        <v>869</v>
      </c>
      <c r="EW147" s="129" t="s">
        <v>829</v>
      </c>
      <c r="EX147" s="129"/>
      <c r="EY147" s="116" t="s">
        <v>665</v>
      </c>
      <c r="EZ147" s="116" t="s">
        <v>668</v>
      </c>
      <c r="FA147" s="116" t="s">
        <v>678</v>
      </c>
      <c r="FB147" s="116" t="s">
        <v>660</v>
      </c>
      <c r="FD147" s="116" t="s">
        <v>756</v>
      </c>
      <c r="FF147" s="129" t="s">
        <v>497</v>
      </c>
      <c r="FI147" s="105" t="s">
        <v>788</v>
      </c>
      <c r="FN147" s="105" t="s">
        <v>883</v>
      </c>
    </row>
    <row r="148" spans="1:170" ht="15" thickBot="1">
      <c r="A148" s="135" t="s">
        <v>1029</v>
      </c>
      <c r="B148" s="105" t="s">
        <v>383</v>
      </c>
      <c r="C148" s="129" t="s">
        <v>831</v>
      </c>
      <c r="F148" s="127" t="s">
        <v>398</v>
      </c>
      <c r="J148" s="105" t="s">
        <v>1057</v>
      </c>
      <c r="Q148" s="127" t="s">
        <v>1058</v>
      </c>
      <c r="R148" s="105" t="s">
        <v>1059</v>
      </c>
      <c r="U148" s="105"/>
      <c r="V148" s="116" t="s">
        <v>1064</v>
      </c>
      <c r="W148" s="104"/>
      <c r="X148" s="105" t="s">
        <v>1065</v>
      </c>
      <c r="AB148" s="127" t="s">
        <v>821</v>
      </c>
      <c r="AF148" s="105" t="s">
        <v>1060</v>
      </c>
      <c r="AG148" s="105" t="s">
        <v>1067</v>
      </c>
      <c r="AH148" s="105" t="s">
        <v>1067</v>
      </c>
      <c r="AI148" s="105" t="s">
        <v>1067</v>
      </c>
      <c r="AJ148" s="105" t="s">
        <v>1067</v>
      </c>
      <c r="AK148" s="105" t="s">
        <v>1067</v>
      </c>
      <c r="AL148" s="105" t="s">
        <v>1069</v>
      </c>
      <c r="AV148" s="104"/>
      <c r="AW148" s="116" t="s">
        <v>1061</v>
      </c>
      <c r="AX148" s="118" t="s">
        <v>1073</v>
      </c>
      <c r="AY148" s="116" t="s">
        <v>790</v>
      </c>
      <c r="AZ148" s="164">
        <v>253</v>
      </c>
      <c r="BA148" s="164" t="s">
        <v>1077</v>
      </c>
      <c r="BB148" s="165" t="s">
        <v>1078</v>
      </c>
      <c r="BC148" s="121">
        <v>45922</v>
      </c>
      <c r="BD148" s="128" t="s">
        <v>834</v>
      </c>
      <c r="BG148" s="105">
        <v>2025</v>
      </c>
      <c r="BH148" s="105">
        <v>9</v>
      </c>
      <c r="BN148" s="127"/>
      <c r="BO148" s="127" t="s">
        <v>826</v>
      </c>
      <c r="BR148" s="127" t="s">
        <v>437</v>
      </c>
      <c r="BS148" s="127" t="s">
        <v>827</v>
      </c>
      <c r="BT148" s="127" t="s">
        <v>827</v>
      </c>
      <c r="BU148" s="127" t="s">
        <v>827</v>
      </c>
      <c r="BV148" s="127" t="s">
        <v>828</v>
      </c>
      <c r="BW148" s="127" t="s">
        <v>826</v>
      </c>
      <c r="BX148" s="105" t="s">
        <v>1062</v>
      </c>
      <c r="BZ148" s="105" t="s">
        <v>1063</v>
      </c>
      <c r="CA148" s="164" t="s">
        <v>1063</v>
      </c>
      <c r="CB148" s="164" t="s">
        <v>1066</v>
      </c>
      <c r="CC148" s="105">
        <v>0</v>
      </c>
      <c r="CP148" s="105" t="s">
        <v>820</v>
      </c>
      <c r="CT148" s="129" t="s">
        <v>832</v>
      </c>
      <c r="DZ148" s="105" t="s">
        <v>878</v>
      </c>
      <c r="EO148" s="105" t="s">
        <v>870</v>
      </c>
      <c r="EW148" s="129" t="s">
        <v>829</v>
      </c>
      <c r="EX148" s="129"/>
      <c r="EY148" s="116" t="s">
        <v>664</v>
      </c>
      <c r="EZ148" s="116" t="s">
        <v>667</v>
      </c>
      <c r="FA148" s="116" t="s">
        <v>677</v>
      </c>
      <c r="FB148" s="116" t="s">
        <v>699</v>
      </c>
      <c r="FD148" s="116" t="s">
        <v>728</v>
      </c>
      <c r="FF148" s="129" t="s">
        <v>497</v>
      </c>
      <c r="FI148" s="105" t="s">
        <v>760</v>
      </c>
      <c r="FN148" s="105" t="s">
        <v>883</v>
      </c>
    </row>
    <row r="149" spans="1:170" ht="15" thickBot="1">
      <c r="A149" s="135" t="s">
        <v>1030</v>
      </c>
      <c r="B149" s="105" t="s">
        <v>383</v>
      </c>
      <c r="C149" s="129" t="s">
        <v>831</v>
      </c>
      <c r="F149" s="127" t="s">
        <v>398</v>
      </c>
      <c r="J149" s="105" t="s">
        <v>1057</v>
      </c>
      <c r="Q149" s="127" t="s">
        <v>1058</v>
      </c>
      <c r="R149" s="105" t="s">
        <v>1059</v>
      </c>
      <c r="U149" s="105"/>
      <c r="V149" s="116" t="s">
        <v>1064</v>
      </c>
      <c r="W149" s="104"/>
      <c r="X149" s="105" t="s">
        <v>1065</v>
      </c>
      <c r="AB149" s="127" t="s">
        <v>821</v>
      </c>
      <c r="AF149" s="105" t="s">
        <v>1060</v>
      </c>
      <c r="AG149" s="105" t="s">
        <v>1067</v>
      </c>
      <c r="AH149" s="105" t="s">
        <v>1067</v>
      </c>
      <c r="AI149" s="105" t="s">
        <v>1067</v>
      </c>
      <c r="AJ149" s="105" t="s">
        <v>1067</v>
      </c>
      <c r="AK149" s="105" t="s">
        <v>1067</v>
      </c>
      <c r="AL149" s="105" t="s">
        <v>1069</v>
      </c>
      <c r="AV149" s="104"/>
      <c r="AW149" s="116" t="s">
        <v>1061</v>
      </c>
      <c r="AX149" s="118" t="s">
        <v>1073</v>
      </c>
      <c r="AY149" s="116" t="s">
        <v>790</v>
      </c>
      <c r="AZ149" s="164">
        <v>253</v>
      </c>
      <c r="BA149" s="164" t="s">
        <v>1077</v>
      </c>
      <c r="BB149" s="165" t="s">
        <v>1078</v>
      </c>
      <c r="BC149" s="121">
        <v>45922</v>
      </c>
      <c r="BD149" s="128" t="s">
        <v>833</v>
      </c>
      <c r="BG149" s="105">
        <v>2025</v>
      </c>
      <c r="BH149" s="105">
        <v>9</v>
      </c>
      <c r="BN149" s="127"/>
      <c r="BO149" s="127" t="s">
        <v>826</v>
      </c>
      <c r="BR149" s="127" t="s">
        <v>437</v>
      </c>
      <c r="BS149" s="127" t="s">
        <v>827</v>
      </c>
      <c r="BT149" s="127" t="s">
        <v>827</v>
      </c>
      <c r="BU149" s="127" t="s">
        <v>827</v>
      </c>
      <c r="BV149" s="127" t="s">
        <v>828</v>
      </c>
      <c r="BW149" s="127" t="s">
        <v>826</v>
      </c>
      <c r="BX149" s="105" t="s">
        <v>1062</v>
      </c>
      <c r="BZ149" s="105" t="s">
        <v>1063</v>
      </c>
      <c r="CA149" s="164" t="s">
        <v>1063</v>
      </c>
      <c r="CB149" s="164" t="s">
        <v>1066</v>
      </c>
      <c r="CC149" s="105">
        <v>0</v>
      </c>
      <c r="CP149" s="105" t="s">
        <v>820</v>
      </c>
      <c r="CT149" s="129" t="s">
        <v>832</v>
      </c>
      <c r="DZ149" s="105" t="s">
        <v>876</v>
      </c>
      <c r="EO149" s="105" t="s">
        <v>870</v>
      </c>
      <c r="EW149" s="129" t="s">
        <v>829</v>
      </c>
      <c r="EX149" s="129"/>
      <c r="EY149" s="116" t="s">
        <v>664</v>
      </c>
      <c r="EZ149" s="116" t="s">
        <v>667</v>
      </c>
      <c r="FA149" s="116" t="s">
        <v>677</v>
      </c>
      <c r="FB149" s="116" t="s">
        <v>699</v>
      </c>
      <c r="FD149" s="116" t="s">
        <v>728</v>
      </c>
      <c r="FF149" s="129" t="s">
        <v>497</v>
      </c>
      <c r="FI149" s="105" t="s">
        <v>760</v>
      </c>
      <c r="FN149" s="105" t="s">
        <v>883</v>
      </c>
    </row>
    <row r="150" spans="1:170" ht="15" thickBot="1">
      <c r="A150" s="135" t="s">
        <v>1031</v>
      </c>
      <c r="B150" s="105" t="s">
        <v>383</v>
      </c>
      <c r="C150" s="129" t="s">
        <v>831</v>
      </c>
      <c r="F150" s="127" t="s">
        <v>398</v>
      </c>
      <c r="J150" s="105" t="s">
        <v>1057</v>
      </c>
      <c r="Q150" s="127" t="s">
        <v>1058</v>
      </c>
      <c r="R150" s="105" t="s">
        <v>1059</v>
      </c>
      <c r="U150" s="105"/>
      <c r="V150" s="116" t="s">
        <v>1064</v>
      </c>
      <c r="W150" s="104"/>
      <c r="X150" s="105" t="s">
        <v>1065</v>
      </c>
      <c r="AB150" s="127" t="s">
        <v>821</v>
      </c>
      <c r="AF150" s="105" t="s">
        <v>1060</v>
      </c>
      <c r="AG150" s="105" t="s">
        <v>1067</v>
      </c>
      <c r="AH150" s="105" t="s">
        <v>1067</v>
      </c>
      <c r="AI150" s="105" t="s">
        <v>1067</v>
      </c>
      <c r="AJ150" s="105" t="s">
        <v>1067</v>
      </c>
      <c r="AK150" s="105" t="s">
        <v>1067</v>
      </c>
      <c r="AL150" s="105" t="s">
        <v>1069</v>
      </c>
      <c r="AV150" s="104"/>
      <c r="AW150" s="116" t="s">
        <v>1061</v>
      </c>
      <c r="AX150" s="118" t="s">
        <v>1073</v>
      </c>
      <c r="AY150" s="116" t="s">
        <v>790</v>
      </c>
      <c r="AZ150" s="164">
        <v>253</v>
      </c>
      <c r="BA150" s="164" t="s">
        <v>1077</v>
      </c>
      <c r="BB150" s="165" t="s">
        <v>1078</v>
      </c>
      <c r="BC150" s="121">
        <v>45923</v>
      </c>
      <c r="BD150" s="128" t="s">
        <v>834</v>
      </c>
      <c r="BG150" s="105">
        <v>2025</v>
      </c>
      <c r="BH150" s="105">
        <v>9</v>
      </c>
      <c r="BN150" s="127"/>
      <c r="BO150" s="127" t="s">
        <v>826</v>
      </c>
      <c r="BR150" s="127" t="s">
        <v>437</v>
      </c>
      <c r="BS150" s="127" t="s">
        <v>827</v>
      </c>
      <c r="BT150" s="127" t="s">
        <v>827</v>
      </c>
      <c r="BU150" s="127" t="s">
        <v>827</v>
      </c>
      <c r="BV150" s="127" t="s">
        <v>828</v>
      </c>
      <c r="BW150" s="127" t="s">
        <v>826</v>
      </c>
      <c r="BX150" s="105" t="s">
        <v>1062</v>
      </c>
      <c r="BZ150" s="105" t="s">
        <v>1063</v>
      </c>
      <c r="CA150" s="164" t="s">
        <v>1063</v>
      </c>
      <c r="CB150" s="164" t="s">
        <v>1066</v>
      </c>
      <c r="CC150" s="105">
        <v>0</v>
      </c>
      <c r="CP150" s="105" t="s">
        <v>820</v>
      </c>
      <c r="CT150" s="129" t="s">
        <v>832</v>
      </c>
      <c r="DZ150" s="105" t="s">
        <v>876</v>
      </c>
      <c r="EO150" s="105" t="s">
        <v>870</v>
      </c>
      <c r="EW150" s="129" t="s">
        <v>829</v>
      </c>
      <c r="EX150" s="129"/>
      <c r="EY150" s="116" t="s">
        <v>664</v>
      </c>
      <c r="EZ150" s="116" t="s">
        <v>667</v>
      </c>
      <c r="FA150" s="116" t="s">
        <v>680</v>
      </c>
      <c r="FB150" s="116" t="s">
        <v>702</v>
      </c>
      <c r="FD150" s="116" t="s">
        <v>732</v>
      </c>
      <c r="FF150" s="129" t="s">
        <v>497</v>
      </c>
      <c r="FI150" s="105" t="s">
        <v>764</v>
      </c>
      <c r="FN150" s="105" t="s">
        <v>883</v>
      </c>
    </row>
    <row r="151" spans="1:170" ht="15" thickBot="1">
      <c r="A151" s="135" t="s">
        <v>1032</v>
      </c>
      <c r="B151" s="105" t="s">
        <v>383</v>
      </c>
      <c r="C151" s="129" t="s">
        <v>831</v>
      </c>
      <c r="F151" s="127" t="s">
        <v>398</v>
      </c>
      <c r="J151" s="105" t="s">
        <v>1057</v>
      </c>
      <c r="Q151" s="127" t="s">
        <v>1058</v>
      </c>
      <c r="R151" s="105" t="s">
        <v>1059</v>
      </c>
      <c r="U151" s="105"/>
      <c r="V151" s="116" t="s">
        <v>1064</v>
      </c>
      <c r="W151" s="104"/>
      <c r="X151" s="105" t="s">
        <v>1065</v>
      </c>
      <c r="AB151" s="127" t="s">
        <v>821</v>
      </c>
      <c r="AF151" s="105" t="s">
        <v>1060</v>
      </c>
      <c r="AG151" s="105" t="s">
        <v>1067</v>
      </c>
      <c r="AH151" s="105" t="s">
        <v>1067</v>
      </c>
      <c r="AI151" s="105" t="s">
        <v>1067</v>
      </c>
      <c r="AJ151" s="105" t="s">
        <v>1067</v>
      </c>
      <c r="AK151" s="105" t="s">
        <v>1067</v>
      </c>
      <c r="AL151" s="105" t="s">
        <v>1069</v>
      </c>
      <c r="AV151" s="104"/>
      <c r="AW151" s="116" t="s">
        <v>1061</v>
      </c>
      <c r="AX151" s="118" t="s">
        <v>1073</v>
      </c>
      <c r="AY151" s="116" t="s">
        <v>790</v>
      </c>
      <c r="AZ151" s="164">
        <v>253</v>
      </c>
      <c r="BA151" s="164" t="s">
        <v>1077</v>
      </c>
      <c r="BB151" s="165" t="s">
        <v>1078</v>
      </c>
      <c r="BC151" s="121">
        <v>45923</v>
      </c>
      <c r="BD151" s="128" t="s">
        <v>834</v>
      </c>
      <c r="BG151" s="105">
        <v>2025</v>
      </c>
      <c r="BH151" s="105">
        <v>9</v>
      </c>
      <c r="BN151" s="127"/>
      <c r="BO151" s="127" t="s">
        <v>826</v>
      </c>
      <c r="BR151" s="127" t="s">
        <v>437</v>
      </c>
      <c r="BS151" s="127" t="s">
        <v>827</v>
      </c>
      <c r="BT151" s="127" t="s">
        <v>827</v>
      </c>
      <c r="BU151" s="127" t="s">
        <v>827</v>
      </c>
      <c r="BV151" s="127" t="s">
        <v>828</v>
      </c>
      <c r="BW151" s="127" t="s">
        <v>826</v>
      </c>
      <c r="BX151" s="105" t="s">
        <v>1062</v>
      </c>
      <c r="BZ151" s="105" t="s">
        <v>1063</v>
      </c>
      <c r="CA151" s="164" t="s">
        <v>1063</v>
      </c>
      <c r="CB151" s="164" t="s">
        <v>1066</v>
      </c>
      <c r="CC151" s="105">
        <v>0</v>
      </c>
      <c r="CP151" s="105" t="s">
        <v>820</v>
      </c>
      <c r="CT151" s="129" t="s">
        <v>832</v>
      </c>
      <c r="DZ151" s="105" t="s">
        <v>876</v>
      </c>
      <c r="EO151" s="105" t="s">
        <v>870</v>
      </c>
      <c r="EW151" s="129" t="s">
        <v>829</v>
      </c>
      <c r="EX151" s="129"/>
      <c r="EY151" s="116" t="s">
        <v>664</v>
      </c>
      <c r="EZ151" s="116" t="s">
        <v>667</v>
      </c>
      <c r="FA151" s="116" t="s">
        <v>682</v>
      </c>
      <c r="FB151" s="116" t="s">
        <v>704</v>
      </c>
      <c r="FD151" s="116" t="s">
        <v>734</v>
      </c>
      <c r="FF151" s="129" t="s">
        <v>497</v>
      </c>
      <c r="FI151" s="105" t="s">
        <v>766</v>
      </c>
      <c r="FN151" s="105" t="s">
        <v>883</v>
      </c>
    </row>
    <row r="152" spans="1:170" s="112" customFormat="1" ht="15" thickBot="1">
      <c r="A152" s="135" t="s">
        <v>1033</v>
      </c>
      <c r="B152" s="112" t="s">
        <v>383</v>
      </c>
      <c r="C152" s="130" t="s">
        <v>831</v>
      </c>
      <c r="F152" s="131" t="s">
        <v>398</v>
      </c>
      <c r="J152" s="105" t="s">
        <v>1057</v>
      </c>
      <c r="Q152" s="127" t="s">
        <v>1058</v>
      </c>
      <c r="R152" s="105" t="s">
        <v>1059</v>
      </c>
      <c r="V152" s="116" t="s">
        <v>1064</v>
      </c>
      <c r="X152" s="105" t="s">
        <v>1065</v>
      </c>
      <c r="AB152" s="131" t="s">
        <v>821</v>
      </c>
      <c r="AF152" s="112" t="s">
        <v>1060</v>
      </c>
      <c r="AG152" s="105" t="s">
        <v>1067</v>
      </c>
      <c r="AH152" s="105" t="s">
        <v>1067</v>
      </c>
      <c r="AI152" s="105" t="s">
        <v>1067</v>
      </c>
      <c r="AJ152" s="105" t="s">
        <v>1067</v>
      </c>
      <c r="AK152" s="105" t="s">
        <v>1067</v>
      </c>
      <c r="AL152" s="105" t="s">
        <v>1069</v>
      </c>
      <c r="AW152" s="116" t="s">
        <v>1061</v>
      </c>
      <c r="AX152" s="118" t="s">
        <v>1073</v>
      </c>
      <c r="AY152" s="132" t="s">
        <v>790</v>
      </c>
      <c r="AZ152" s="164">
        <v>253</v>
      </c>
      <c r="BA152" s="164" t="s">
        <v>1077</v>
      </c>
      <c r="BB152" s="165" t="s">
        <v>1078</v>
      </c>
      <c r="BC152" s="133">
        <v>45924</v>
      </c>
      <c r="BD152" s="134" t="s">
        <v>833</v>
      </c>
      <c r="BG152" s="112">
        <v>2025</v>
      </c>
      <c r="BH152" s="105">
        <v>9</v>
      </c>
      <c r="BN152" s="131"/>
      <c r="BO152" s="131" t="s">
        <v>826</v>
      </c>
      <c r="BR152" s="131" t="s">
        <v>437</v>
      </c>
      <c r="BS152" s="131" t="s">
        <v>827</v>
      </c>
      <c r="BT152" s="131" t="s">
        <v>827</v>
      </c>
      <c r="BU152" s="131" t="s">
        <v>827</v>
      </c>
      <c r="BV152" s="131" t="s">
        <v>828</v>
      </c>
      <c r="BW152" s="131" t="s">
        <v>826</v>
      </c>
      <c r="BX152" s="105" t="s">
        <v>1062</v>
      </c>
      <c r="BZ152" s="105" t="s">
        <v>1063</v>
      </c>
      <c r="CA152" s="164" t="s">
        <v>1063</v>
      </c>
      <c r="CB152" s="164" t="s">
        <v>1066</v>
      </c>
      <c r="CC152" s="105">
        <v>0</v>
      </c>
      <c r="CP152" s="112" t="s">
        <v>820</v>
      </c>
      <c r="CT152" s="130" t="s">
        <v>832</v>
      </c>
      <c r="DZ152" s="112" t="s">
        <v>876</v>
      </c>
      <c r="EO152" s="112" t="s">
        <v>870</v>
      </c>
      <c r="EW152" s="130" t="s">
        <v>829</v>
      </c>
      <c r="EX152" s="130"/>
      <c r="EY152" s="132" t="s">
        <v>664</v>
      </c>
      <c r="EZ152" s="132" t="s">
        <v>667</v>
      </c>
      <c r="FA152" s="132" t="s">
        <v>677</v>
      </c>
      <c r="FB152" s="132" t="s">
        <v>699</v>
      </c>
      <c r="FD152" s="132" t="s">
        <v>728</v>
      </c>
      <c r="FF152" s="130" t="s">
        <v>497</v>
      </c>
      <c r="FI152" s="112" t="s">
        <v>760</v>
      </c>
      <c r="FN152" s="105" t="s">
        <v>883</v>
      </c>
    </row>
    <row r="153" spans="1:170" s="112" customFormat="1" ht="15" thickBot="1">
      <c r="A153" s="135" t="s">
        <v>1034</v>
      </c>
      <c r="B153" s="112" t="s">
        <v>383</v>
      </c>
      <c r="C153" s="130" t="s">
        <v>831</v>
      </c>
      <c r="F153" s="131" t="s">
        <v>398</v>
      </c>
      <c r="J153" s="105" t="s">
        <v>1057</v>
      </c>
      <c r="Q153" s="127" t="s">
        <v>1058</v>
      </c>
      <c r="R153" s="105" t="s">
        <v>1059</v>
      </c>
      <c r="V153" s="116" t="s">
        <v>1064</v>
      </c>
      <c r="X153" s="105" t="s">
        <v>1065</v>
      </c>
      <c r="AB153" s="131" t="s">
        <v>821</v>
      </c>
      <c r="AF153" s="112" t="s">
        <v>415</v>
      </c>
      <c r="AG153" s="112" t="s">
        <v>415</v>
      </c>
      <c r="AH153" s="105" t="s">
        <v>1067</v>
      </c>
      <c r="AI153" s="105" t="s">
        <v>1067</v>
      </c>
      <c r="AJ153" s="105" t="s">
        <v>1067</v>
      </c>
      <c r="AK153" s="105" t="s">
        <v>1067</v>
      </c>
      <c r="AL153" s="105" t="s">
        <v>1069</v>
      </c>
      <c r="AW153" s="116" t="s">
        <v>1061</v>
      </c>
      <c r="AX153" s="119" t="s">
        <v>1076</v>
      </c>
      <c r="AY153" s="132" t="s">
        <v>794</v>
      </c>
      <c r="AZ153" s="164">
        <v>253</v>
      </c>
      <c r="BA153" s="164" t="s">
        <v>1077</v>
      </c>
      <c r="BB153" s="165" t="s">
        <v>1078</v>
      </c>
      <c r="BC153" s="133">
        <v>45923</v>
      </c>
      <c r="BD153" s="134" t="s">
        <v>834</v>
      </c>
      <c r="BG153" s="112">
        <v>2025</v>
      </c>
      <c r="BH153" s="105">
        <v>9</v>
      </c>
      <c r="BN153" s="131"/>
      <c r="BO153" s="131" t="s">
        <v>826</v>
      </c>
      <c r="BR153" s="131" t="s">
        <v>437</v>
      </c>
      <c r="BS153" s="131" t="s">
        <v>827</v>
      </c>
      <c r="BT153" s="131" t="s">
        <v>827</v>
      </c>
      <c r="BU153" s="131" t="s">
        <v>827</v>
      </c>
      <c r="BV153" s="131" t="s">
        <v>828</v>
      </c>
      <c r="BW153" s="131" t="s">
        <v>826</v>
      </c>
      <c r="BX153" s="105" t="s">
        <v>1062</v>
      </c>
      <c r="BZ153" s="105" t="s">
        <v>1063</v>
      </c>
      <c r="CA153" s="164" t="s">
        <v>1063</v>
      </c>
      <c r="CB153" s="164" t="s">
        <v>1066</v>
      </c>
      <c r="CC153" s="105">
        <v>0</v>
      </c>
      <c r="CP153" s="112" t="s">
        <v>820</v>
      </c>
      <c r="CT153" s="130" t="s">
        <v>832</v>
      </c>
      <c r="DZ153" s="112" t="s">
        <v>877</v>
      </c>
      <c r="EO153" s="112" t="s">
        <v>870</v>
      </c>
      <c r="EW153" s="130" t="s">
        <v>829</v>
      </c>
      <c r="EX153" s="130"/>
      <c r="EY153" s="132" t="s">
        <v>666</v>
      </c>
      <c r="EZ153" s="132" t="s">
        <v>667</v>
      </c>
      <c r="FA153" s="132" t="s">
        <v>692</v>
      </c>
      <c r="FB153" s="132" t="s">
        <v>719</v>
      </c>
      <c r="FD153" s="132" t="s">
        <v>750</v>
      </c>
      <c r="FF153" s="130" t="s">
        <v>497</v>
      </c>
      <c r="FI153" s="112" t="s">
        <v>782</v>
      </c>
      <c r="FN153" s="105" t="s">
        <v>883</v>
      </c>
    </row>
    <row r="154" spans="1:170" s="112" customFormat="1" ht="15" thickBot="1">
      <c r="A154" s="135" t="s">
        <v>1035</v>
      </c>
      <c r="B154" s="112" t="s">
        <v>383</v>
      </c>
      <c r="C154" s="130" t="s">
        <v>831</v>
      </c>
      <c r="F154" s="131" t="s">
        <v>398</v>
      </c>
      <c r="J154" s="105" t="s">
        <v>1057</v>
      </c>
      <c r="Q154" s="127" t="s">
        <v>1058</v>
      </c>
      <c r="R154" s="105" t="s">
        <v>1059</v>
      </c>
      <c r="V154" s="116" t="s">
        <v>1064</v>
      </c>
      <c r="X154" s="105" t="s">
        <v>1065</v>
      </c>
      <c r="AB154" s="131" t="s">
        <v>821</v>
      </c>
      <c r="AF154" s="112" t="s">
        <v>1060</v>
      </c>
      <c r="AG154" s="105" t="s">
        <v>1067</v>
      </c>
      <c r="AH154" s="105" t="s">
        <v>1067</v>
      </c>
      <c r="AI154" s="105" t="s">
        <v>1067</v>
      </c>
      <c r="AJ154" s="105" t="s">
        <v>1067</v>
      </c>
      <c r="AK154" s="105" t="s">
        <v>1067</v>
      </c>
      <c r="AL154" s="105" t="s">
        <v>1069</v>
      </c>
      <c r="AW154" s="116" t="s">
        <v>1061</v>
      </c>
      <c r="AX154" s="118" t="s">
        <v>1073</v>
      </c>
      <c r="AY154" s="132" t="s">
        <v>790</v>
      </c>
      <c r="AZ154" s="164">
        <v>253</v>
      </c>
      <c r="BA154" s="164" t="s">
        <v>1077</v>
      </c>
      <c r="BB154" s="165" t="s">
        <v>1078</v>
      </c>
      <c r="BC154" s="133">
        <v>45924</v>
      </c>
      <c r="BD154" s="134">
        <v>0.375</v>
      </c>
      <c r="BG154" s="112">
        <v>2025</v>
      </c>
      <c r="BH154" s="105">
        <v>9</v>
      </c>
      <c r="BN154" s="131"/>
      <c r="BO154" s="131" t="s">
        <v>826</v>
      </c>
      <c r="BR154" s="131" t="s">
        <v>437</v>
      </c>
      <c r="BS154" s="131" t="s">
        <v>827</v>
      </c>
      <c r="BT154" s="131" t="s">
        <v>827</v>
      </c>
      <c r="BU154" s="131" t="s">
        <v>827</v>
      </c>
      <c r="BV154" s="131" t="s">
        <v>828</v>
      </c>
      <c r="BW154" s="131" t="s">
        <v>826</v>
      </c>
      <c r="BX154" s="105" t="s">
        <v>1062</v>
      </c>
      <c r="BZ154" s="105" t="s">
        <v>1063</v>
      </c>
      <c r="CA154" s="164" t="s">
        <v>1063</v>
      </c>
      <c r="CB154" s="164" t="s">
        <v>1066</v>
      </c>
      <c r="CC154" s="105">
        <v>0</v>
      </c>
      <c r="CP154" s="112" t="s">
        <v>820</v>
      </c>
      <c r="CT154" s="130" t="s">
        <v>832</v>
      </c>
      <c r="DZ154" s="112" t="s">
        <v>877</v>
      </c>
      <c r="EO154" s="112" t="s">
        <v>870</v>
      </c>
      <c r="EW154" s="130" t="s">
        <v>829</v>
      </c>
      <c r="EX154" s="130"/>
      <c r="EY154" s="132" t="s">
        <v>664</v>
      </c>
      <c r="EZ154" s="132" t="s">
        <v>667</v>
      </c>
      <c r="FA154" s="132" t="s">
        <v>684</v>
      </c>
      <c r="FB154" s="132" t="s">
        <v>713</v>
      </c>
      <c r="FD154" s="132" t="s">
        <v>744</v>
      </c>
      <c r="FF154" s="130" t="s">
        <v>497</v>
      </c>
      <c r="FI154" s="112" t="s">
        <v>776</v>
      </c>
      <c r="FN154" s="105" t="s">
        <v>883</v>
      </c>
    </row>
    <row r="155" spans="1:170" s="112" customFormat="1" ht="15" thickBot="1">
      <c r="A155" s="135" t="s">
        <v>1036</v>
      </c>
      <c r="B155" s="112" t="s">
        <v>383</v>
      </c>
      <c r="C155" s="130" t="s">
        <v>831</v>
      </c>
      <c r="F155" s="131" t="s">
        <v>398</v>
      </c>
      <c r="J155" s="105" t="s">
        <v>1057</v>
      </c>
      <c r="Q155" s="127" t="s">
        <v>1058</v>
      </c>
      <c r="R155" s="105" t="s">
        <v>1059</v>
      </c>
      <c r="V155" s="116" t="s">
        <v>1064</v>
      </c>
      <c r="X155" s="105" t="s">
        <v>1065</v>
      </c>
      <c r="AB155" s="131" t="s">
        <v>821</v>
      </c>
      <c r="AF155" s="112" t="s">
        <v>816</v>
      </c>
      <c r="AG155" s="105" t="s">
        <v>1067</v>
      </c>
      <c r="AH155" s="105" t="s">
        <v>1067</v>
      </c>
      <c r="AI155" s="105" t="s">
        <v>1067</v>
      </c>
      <c r="AJ155" s="105" t="s">
        <v>1067</v>
      </c>
      <c r="AK155" s="105" t="s">
        <v>1067</v>
      </c>
      <c r="AL155" s="105" t="s">
        <v>1069</v>
      </c>
      <c r="AW155" s="116" t="s">
        <v>1061</v>
      </c>
      <c r="AX155" s="118" t="s">
        <v>1074</v>
      </c>
      <c r="AY155" s="132" t="s">
        <v>659</v>
      </c>
      <c r="AZ155" s="164">
        <v>253</v>
      </c>
      <c r="BA155" s="164" t="s">
        <v>1077</v>
      </c>
      <c r="BB155" s="165" t="s">
        <v>1078</v>
      </c>
      <c r="BC155" s="133">
        <v>45923</v>
      </c>
      <c r="BD155" s="134">
        <v>0.70833333333333337</v>
      </c>
      <c r="BG155" s="112">
        <v>2025</v>
      </c>
      <c r="BH155" s="105">
        <v>9</v>
      </c>
      <c r="BN155" s="131"/>
      <c r="BO155" s="131" t="s">
        <v>826</v>
      </c>
      <c r="BR155" s="131" t="s">
        <v>437</v>
      </c>
      <c r="BS155" s="131" t="s">
        <v>827</v>
      </c>
      <c r="BT155" s="131" t="s">
        <v>827</v>
      </c>
      <c r="BU155" s="131" t="s">
        <v>827</v>
      </c>
      <c r="BV155" s="131" t="s">
        <v>828</v>
      </c>
      <c r="BW155" s="131" t="s">
        <v>826</v>
      </c>
      <c r="BX155" s="105" t="s">
        <v>1062</v>
      </c>
      <c r="BZ155" s="105" t="s">
        <v>1063</v>
      </c>
      <c r="CA155" s="164" t="s">
        <v>1063</v>
      </c>
      <c r="CB155" s="164" t="s">
        <v>1066</v>
      </c>
      <c r="CC155" s="105">
        <v>0</v>
      </c>
      <c r="CP155" s="112" t="s">
        <v>820</v>
      </c>
      <c r="CT155" s="130" t="s">
        <v>832</v>
      </c>
      <c r="DZ155" s="139" t="s">
        <v>874</v>
      </c>
      <c r="EO155" s="112" t="s">
        <v>871</v>
      </c>
      <c r="EW155" s="130" t="s">
        <v>829</v>
      </c>
      <c r="EX155" s="130"/>
      <c r="EY155" s="132" t="s">
        <v>666</v>
      </c>
      <c r="EZ155" s="132" t="s">
        <v>882</v>
      </c>
      <c r="FA155" s="132" t="s">
        <v>688</v>
      </c>
      <c r="FB155" s="132" t="s">
        <v>714</v>
      </c>
      <c r="FD155" s="132" t="s">
        <v>745</v>
      </c>
      <c r="FF155" s="130" t="s">
        <v>497</v>
      </c>
      <c r="FI155" s="112" t="s">
        <v>777</v>
      </c>
      <c r="FN155" s="105" t="s">
        <v>883</v>
      </c>
    </row>
    <row r="156" spans="1:170" ht="15" thickBot="1">
      <c r="A156" s="135" t="s">
        <v>1037</v>
      </c>
      <c r="B156" s="105" t="s">
        <v>383</v>
      </c>
      <c r="C156" s="129" t="s">
        <v>831</v>
      </c>
      <c r="F156" s="127" t="s">
        <v>398</v>
      </c>
      <c r="J156" s="105" t="s">
        <v>1057</v>
      </c>
      <c r="Q156" s="127" t="s">
        <v>1058</v>
      </c>
      <c r="R156" s="105" t="s">
        <v>1059</v>
      </c>
      <c r="U156" s="105"/>
      <c r="V156" s="116" t="s">
        <v>1064</v>
      </c>
      <c r="W156" s="104"/>
      <c r="X156" s="105" t="s">
        <v>1065</v>
      </c>
      <c r="AB156" s="127" t="s">
        <v>821</v>
      </c>
      <c r="AF156" s="105" t="s">
        <v>1060</v>
      </c>
      <c r="AG156" s="105" t="s">
        <v>1067</v>
      </c>
      <c r="AH156" s="105" t="s">
        <v>1067</v>
      </c>
      <c r="AI156" s="105" t="s">
        <v>1067</v>
      </c>
      <c r="AJ156" s="105" t="s">
        <v>1067</v>
      </c>
      <c r="AK156" s="105" t="s">
        <v>1067</v>
      </c>
      <c r="AL156" s="105" t="s">
        <v>1069</v>
      </c>
      <c r="AV156" s="104"/>
      <c r="AW156" s="116" t="s">
        <v>1061</v>
      </c>
      <c r="AX156" s="118" t="s">
        <v>1074</v>
      </c>
      <c r="AY156" s="116" t="s">
        <v>659</v>
      </c>
      <c r="AZ156" s="164">
        <v>253</v>
      </c>
      <c r="BA156" s="164" t="s">
        <v>1077</v>
      </c>
      <c r="BB156" s="165" t="s">
        <v>1078</v>
      </c>
      <c r="BC156" s="121">
        <v>45922</v>
      </c>
      <c r="BD156" s="128">
        <v>0.74305555555555558</v>
      </c>
      <c r="BG156" s="105">
        <v>2025</v>
      </c>
      <c r="BH156" s="105">
        <v>9</v>
      </c>
      <c r="BN156" s="127"/>
      <c r="BO156" s="127" t="s">
        <v>826</v>
      </c>
      <c r="BR156" s="127" t="s">
        <v>437</v>
      </c>
      <c r="BS156" s="127" t="s">
        <v>827</v>
      </c>
      <c r="BT156" s="127" t="s">
        <v>827</v>
      </c>
      <c r="BU156" s="127" t="s">
        <v>827</v>
      </c>
      <c r="BV156" s="127" t="s">
        <v>828</v>
      </c>
      <c r="BW156" s="127" t="s">
        <v>826</v>
      </c>
      <c r="BX156" s="105" t="s">
        <v>1062</v>
      </c>
      <c r="BZ156" s="105" t="s">
        <v>1063</v>
      </c>
      <c r="CA156" s="164" t="s">
        <v>1063</v>
      </c>
      <c r="CB156" s="164" t="s">
        <v>1066</v>
      </c>
      <c r="CC156" s="105">
        <v>0</v>
      </c>
      <c r="CP156" s="105" t="s">
        <v>820</v>
      </c>
      <c r="CT156" s="129" t="s">
        <v>832</v>
      </c>
      <c r="DZ156" s="137" t="s">
        <v>874</v>
      </c>
      <c r="EO156" s="105" t="s">
        <v>871</v>
      </c>
      <c r="EW156" s="129" t="s">
        <v>829</v>
      </c>
      <c r="EX156" s="129"/>
      <c r="EY156" s="116" t="s">
        <v>665</v>
      </c>
      <c r="EZ156" s="116" t="s">
        <v>882</v>
      </c>
      <c r="FA156" s="116" t="s">
        <v>678</v>
      </c>
      <c r="FB156" s="116" t="s">
        <v>660</v>
      </c>
      <c r="FD156" s="116" t="s">
        <v>729</v>
      </c>
      <c r="FF156" s="129" t="s">
        <v>497</v>
      </c>
      <c r="FI156" s="105" t="s">
        <v>761</v>
      </c>
      <c r="FN156" s="105" t="s">
        <v>883</v>
      </c>
    </row>
    <row r="157" spans="1:170" ht="15" thickBot="1">
      <c r="A157" s="135" t="s">
        <v>1038</v>
      </c>
      <c r="B157" s="105" t="s">
        <v>383</v>
      </c>
      <c r="C157" s="129" t="s">
        <v>831</v>
      </c>
      <c r="F157" s="127" t="s">
        <v>398</v>
      </c>
      <c r="J157" s="105" t="s">
        <v>1057</v>
      </c>
      <c r="Q157" s="127" t="s">
        <v>1058</v>
      </c>
      <c r="R157" s="105" t="s">
        <v>1059</v>
      </c>
      <c r="U157" s="105"/>
      <c r="V157" s="116" t="s">
        <v>1064</v>
      </c>
      <c r="W157" s="104"/>
      <c r="X157" s="105" t="s">
        <v>1065</v>
      </c>
      <c r="AB157" s="127" t="s">
        <v>821</v>
      </c>
      <c r="AF157" s="105" t="s">
        <v>1060</v>
      </c>
      <c r="AG157" s="105" t="s">
        <v>1067</v>
      </c>
      <c r="AH157" s="105" t="s">
        <v>1067</v>
      </c>
      <c r="AI157" s="105" t="s">
        <v>1067</v>
      </c>
      <c r="AJ157" s="105" t="s">
        <v>1067</v>
      </c>
      <c r="AK157" s="105" t="s">
        <v>1067</v>
      </c>
      <c r="AL157" s="105" t="s">
        <v>1069</v>
      </c>
      <c r="AV157" s="104"/>
      <c r="AW157" s="116" t="s">
        <v>1061</v>
      </c>
      <c r="AX157" s="118" t="s">
        <v>1074</v>
      </c>
      <c r="AY157" s="116" t="s">
        <v>659</v>
      </c>
      <c r="AZ157" s="164">
        <v>253</v>
      </c>
      <c r="BA157" s="164" t="s">
        <v>1077</v>
      </c>
      <c r="BB157" s="165" t="s">
        <v>1078</v>
      </c>
      <c r="BC157" s="121">
        <v>45922</v>
      </c>
      <c r="BD157" s="128">
        <v>0.375</v>
      </c>
      <c r="BG157" s="105">
        <v>2025</v>
      </c>
      <c r="BH157" s="105">
        <v>9</v>
      </c>
      <c r="BN157" s="127"/>
      <c r="BO157" s="127" t="s">
        <v>826</v>
      </c>
      <c r="BR157" s="127" t="s">
        <v>437</v>
      </c>
      <c r="BS157" s="127" t="s">
        <v>827</v>
      </c>
      <c r="BT157" s="127" t="s">
        <v>827</v>
      </c>
      <c r="BU157" s="127" t="s">
        <v>827</v>
      </c>
      <c r="BV157" s="127" t="s">
        <v>828</v>
      </c>
      <c r="BW157" s="127" t="s">
        <v>826</v>
      </c>
      <c r="BX157" s="105" t="s">
        <v>1062</v>
      </c>
      <c r="BZ157" s="105" t="s">
        <v>1063</v>
      </c>
      <c r="CA157" s="164" t="s">
        <v>1063</v>
      </c>
      <c r="CB157" s="164" t="s">
        <v>1066</v>
      </c>
      <c r="CC157" s="105">
        <v>0</v>
      </c>
      <c r="CP157" s="105" t="s">
        <v>820</v>
      </c>
      <c r="CT157" s="129" t="s">
        <v>832</v>
      </c>
      <c r="DZ157" s="105" t="s">
        <v>878</v>
      </c>
      <c r="EO157" s="105" t="s">
        <v>871</v>
      </c>
      <c r="EW157" s="129" t="s">
        <v>829</v>
      </c>
      <c r="EX157" s="129"/>
      <c r="EY157" s="116" t="s">
        <v>665</v>
      </c>
      <c r="EZ157" s="116" t="s">
        <v>882</v>
      </c>
      <c r="FA157" s="116" t="s">
        <v>678</v>
      </c>
      <c r="FB157" s="116" t="s">
        <v>660</v>
      </c>
      <c r="FD157" s="116" t="s">
        <v>729</v>
      </c>
      <c r="FF157" s="129" t="s">
        <v>497</v>
      </c>
      <c r="FI157" s="105" t="s">
        <v>761</v>
      </c>
      <c r="FN157" s="105" t="s">
        <v>883</v>
      </c>
    </row>
    <row r="158" spans="1:170" ht="15" thickBot="1">
      <c r="A158" s="135" t="s">
        <v>1039</v>
      </c>
      <c r="B158" s="105" t="s">
        <v>383</v>
      </c>
      <c r="C158" s="129" t="s">
        <v>831</v>
      </c>
      <c r="F158" s="127" t="s">
        <v>398</v>
      </c>
      <c r="J158" s="105" t="s">
        <v>1057</v>
      </c>
      <c r="Q158" s="127" t="s">
        <v>1058</v>
      </c>
      <c r="R158" s="105" t="s">
        <v>1059</v>
      </c>
      <c r="U158" s="105"/>
      <c r="V158" s="116" t="s">
        <v>1064</v>
      </c>
      <c r="W158" s="104"/>
      <c r="X158" s="105" t="s">
        <v>1065</v>
      </c>
      <c r="AB158" s="127" t="s">
        <v>821</v>
      </c>
      <c r="AF158" s="105" t="s">
        <v>1060</v>
      </c>
      <c r="AG158" s="105" t="s">
        <v>1067</v>
      </c>
      <c r="AH158" s="105" t="s">
        <v>1067</v>
      </c>
      <c r="AI158" s="105" t="s">
        <v>1067</v>
      </c>
      <c r="AJ158" s="105" t="s">
        <v>1067</v>
      </c>
      <c r="AK158" s="105" t="s">
        <v>1067</v>
      </c>
      <c r="AL158" s="105" t="s">
        <v>1069</v>
      </c>
      <c r="AV158" s="104"/>
      <c r="AW158" s="116" t="s">
        <v>1061</v>
      </c>
      <c r="AX158" s="118" t="s">
        <v>1073</v>
      </c>
      <c r="AY158" s="116" t="s">
        <v>790</v>
      </c>
      <c r="AZ158" s="164">
        <v>253</v>
      </c>
      <c r="BA158" s="164" t="s">
        <v>1077</v>
      </c>
      <c r="BB158" s="165" t="s">
        <v>1078</v>
      </c>
      <c r="BC158" s="121">
        <v>45924</v>
      </c>
      <c r="BD158" s="128">
        <v>0.625</v>
      </c>
      <c r="BG158" s="105">
        <v>2025</v>
      </c>
      <c r="BH158" s="105">
        <v>9</v>
      </c>
      <c r="BN158" s="127"/>
      <c r="BO158" s="127" t="s">
        <v>826</v>
      </c>
      <c r="BR158" s="127" t="s">
        <v>437</v>
      </c>
      <c r="BS158" s="127" t="s">
        <v>827</v>
      </c>
      <c r="BT158" s="127" t="s">
        <v>827</v>
      </c>
      <c r="BU158" s="127" t="s">
        <v>827</v>
      </c>
      <c r="BV158" s="127" t="s">
        <v>828</v>
      </c>
      <c r="BW158" s="127" t="s">
        <v>826</v>
      </c>
      <c r="BX158" s="105" t="s">
        <v>1062</v>
      </c>
      <c r="BZ158" s="105" t="s">
        <v>1063</v>
      </c>
      <c r="CA158" s="164" t="s">
        <v>1063</v>
      </c>
      <c r="CB158" s="164" t="s">
        <v>1066</v>
      </c>
      <c r="CC158" s="105">
        <v>0</v>
      </c>
      <c r="CP158" s="105" t="s">
        <v>820</v>
      </c>
      <c r="CT158" s="129" t="s">
        <v>832</v>
      </c>
      <c r="DZ158" s="137" t="s">
        <v>874</v>
      </c>
      <c r="EO158" s="105" t="s">
        <v>872</v>
      </c>
      <c r="EW158" s="129" t="s">
        <v>829</v>
      </c>
      <c r="EX158" s="129"/>
      <c r="EY158" s="116" t="s">
        <v>664</v>
      </c>
      <c r="EZ158" s="116" t="s">
        <v>669</v>
      </c>
      <c r="FA158" s="116" t="s">
        <v>687</v>
      </c>
      <c r="FB158" s="116" t="s">
        <v>712</v>
      </c>
      <c r="FD158" s="116" t="s">
        <v>743</v>
      </c>
      <c r="FF158" s="129" t="s">
        <v>497</v>
      </c>
      <c r="FI158" s="105" t="s">
        <v>775</v>
      </c>
      <c r="FN158" s="105" t="s">
        <v>883</v>
      </c>
    </row>
    <row r="159" spans="1:170" ht="15" thickBot="1">
      <c r="A159" s="135" t="s">
        <v>1040</v>
      </c>
      <c r="B159" s="105" t="s">
        <v>383</v>
      </c>
      <c r="C159" s="129" t="s">
        <v>831</v>
      </c>
      <c r="F159" s="127" t="s">
        <v>398</v>
      </c>
      <c r="J159" s="105" t="s">
        <v>1057</v>
      </c>
      <c r="Q159" s="127" t="s">
        <v>1058</v>
      </c>
      <c r="R159" s="105" t="s">
        <v>1059</v>
      </c>
      <c r="U159" s="105"/>
      <c r="V159" s="116" t="s">
        <v>1064</v>
      </c>
      <c r="W159" s="104"/>
      <c r="X159" s="105" t="s">
        <v>1065</v>
      </c>
      <c r="AB159" s="127" t="s">
        <v>821</v>
      </c>
      <c r="AF159" s="105" t="s">
        <v>806</v>
      </c>
      <c r="AG159" s="105" t="s">
        <v>1067</v>
      </c>
      <c r="AH159" s="105" t="s">
        <v>1067</v>
      </c>
      <c r="AI159" s="105" t="s">
        <v>1067</v>
      </c>
      <c r="AJ159" s="105" t="s">
        <v>1067</v>
      </c>
      <c r="AK159" s="105" t="s">
        <v>1067</v>
      </c>
      <c r="AL159" s="105" t="s">
        <v>1069</v>
      </c>
      <c r="AV159" s="104"/>
      <c r="AW159" s="116" t="s">
        <v>1061</v>
      </c>
      <c r="AX159" s="118" t="s">
        <v>1071</v>
      </c>
      <c r="AY159" s="116" t="s">
        <v>792</v>
      </c>
      <c r="AZ159" s="164">
        <v>253</v>
      </c>
      <c r="BA159" s="164" t="s">
        <v>1077</v>
      </c>
      <c r="BB159" s="165" t="s">
        <v>1078</v>
      </c>
      <c r="BC159" s="121">
        <v>45923</v>
      </c>
      <c r="BD159" s="128">
        <v>0.45833333333333331</v>
      </c>
      <c r="BG159" s="105">
        <v>2025</v>
      </c>
      <c r="BH159" s="105">
        <v>9</v>
      </c>
      <c r="BN159" s="127"/>
      <c r="BO159" s="127" t="s">
        <v>826</v>
      </c>
      <c r="BR159" s="127" t="s">
        <v>437</v>
      </c>
      <c r="BS159" s="127" t="s">
        <v>827</v>
      </c>
      <c r="BT159" s="127" t="s">
        <v>827</v>
      </c>
      <c r="BU159" s="127" t="s">
        <v>827</v>
      </c>
      <c r="BV159" s="127" t="s">
        <v>828</v>
      </c>
      <c r="BW159" s="127" t="s">
        <v>826</v>
      </c>
      <c r="BX159" s="105" t="s">
        <v>1062</v>
      </c>
      <c r="BZ159" s="105" t="s">
        <v>1063</v>
      </c>
      <c r="CA159" s="164" t="s">
        <v>1063</v>
      </c>
      <c r="CB159" s="164" t="s">
        <v>1066</v>
      </c>
      <c r="CC159" s="105">
        <v>0</v>
      </c>
      <c r="CP159" s="105" t="s">
        <v>820</v>
      </c>
      <c r="CT159" s="129" t="s">
        <v>832</v>
      </c>
      <c r="DZ159" s="137" t="s">
        <v>874</v>
      </c>
      <c r="EO159" s="105" t="s">
        <v>872</v>
      </c>
      <c r="EW159" s="129" t="s">
        <v>829</v>
      </c>
      <c r="EX159" s="129"/>
      <c r="EY159" s="116" t="s">
        <v>664</v>
      </c>
      <c r="EZ159" s="116" t="s">
        <v>669</v>
      </c>
      <c r="FA159" s="116" t="s">
        <v>686</v>
      </c>
      <c r="FB159" s="116" t="s">
        <v>711</v>
      </c>
      <c r="FD159" s="116" t="s">
        <v>742</v>
      </c>
      <c r="FF159" s="129" t="s">
        <v>497</v>
      </c>
      <c r="FI159" s="105" t="s">
        <v>774</v>
      </c>
      <c r="FN159" s="105" t="s">
        <v>883</v>
      </c>
    </row>
    <row r="160" spans="1:170" ht="15" thickBot="1">
      <c r="A160" s="135" t="s">
        <v>1041</v>
      </c>
      <c r="B160" s="105" t="s">
        <v>383</v>
      </c>
      <c r="C160" s="129" t="s">
        <v>831</v>
      </c>
      <c r="F160" s="127" t="s">
        <v>398</v>
      </c>
      <c r="J160" s="105" t="s">
        <v>1057</v>
      </c>
      <c r="Q160" s="127" t="s">
        <v>1058</v>
      </c>
      <c r="R160" s="105" t="s">
        <v>1059</v>
      </c>
      <c r="U160" s="105"/>
      <c r="V160" s="116" t="s">
        <v>1064</v>
      </c>
      <c r="W160" s="104"/>
      <c r="X160" s="105" t="s">
        <v>1065</v>
      </c>
      <c r="AB160" s="127" t="s">
        <v>821</v>
      </c>
      <c r="AF160" s="105" t="s">
        <v>1060</v>
      </c>
      <c r="AG160" s="105" t="s">
        <v>1067</v>
      </c>
      <c r="AH160" s="105" t="s">
        <v>1067</v>
      </c>
      <c r="AI160" s="105" t="s">
        <v>1067</v>
      </c>
      <c r="AJ160" s="105" t="s">
        <v>1067</v>
      </c>
      <c r="AK160" s="105" t="s">
        <v>1067</v>
      </c>
      <c r="AL160" s="105" t="s">
        <v>1069</v>
      </c>
      <c r="AV160" s="104"/>
      <c r="AW160" s="116" t="s">
        <v>1061</v>
      </c>
      <c r="AX160" s="118" t="s">
        <v>1073</v>
      </c>
      <c r="AY160" s="116" t="s">
        <v>790</v>
      </c>
      <c r="AZ160" s="164">
        <v>253</v>
      </c>
      <c r="BA160" s="164" t="s">
        <v>1077</v>
      </c>
      <c r="BB160" s="165" t="s">
        <v>1078</v>
      </c>
      <c r="BC160" s="121">
        <v>45923</v>
      </c>
      <c r="BD160" s="128">
        <v>0.375</v>
      </c>
      <c r="BG160" s="105">
        <v>2025</v>
      </c>
      <c r="BH160" s="105">
        <v>9</v>
      </c>
      <c r="BN160" s="127"/>
      <c r="BO160" s="127" t="s">
        <v>826</v>
      </c>
      <c r="BR160" s="127" t="s">
        <v>437</v>
      </c>
      <c r="BS160" s="127" t="s">
        <v>827</v>
      </c>
      <c r="BT160" s="127" t="s">
        <v>827</v>
      </c>
      <c r="BU160" s="127" t="s">
        <v>827</v>
      </c>
      <c r="BV160" s="127" t="s">
        <v>828</v>
      </c>
      <c r="BW160" s="127" t="s">
        <v>826</v>
      </c>
      <c r="BX160" s="105" t="s">
        <v>1062</v>
      </c>
      <c r="BZ160" s="105" t="s">
        <v>1063</v>
      </c>
      <c r="CA160" s="164" t="s">
        <v>1063</v>
      </c>
      <c r="CB160" s="164" t="s">
        <v>1066</v>
      </c>
      <c r="CC160" s="105">
        <v>0</v>
      </c>
      <c r="CP160" s="105" t="s">
        <v>820</v>
      </c>
      <c r="CT160" s="129" t="s">
        <v>832</v>
      </c>
      <c r="DZ160" s="137" t="s">
        <v>874</v>
      </c>
      <c r="EO160" s="105" t="s">
        <v>872</v>
      </c>
      <c r="EW160" s="129" t="s">
        <v>829</v>
      </c>
      <c r="EX160" s="129"/>
      <c r="EY160" s="116" t="s">
        <v>664</v>
      </c>
      <c r="EZ160" s="116" t="s">
        <v>669</v>
      </c>
      <c r="FA160" s="116" t="s">
        <v>677</v>
      </c>
      <c r="FB160" s="116" t="s">
        <v>722</v>
      </c>
      <c r="FD160" s="116" t="s">
        <v>753</v>
      </c>
      <c r="FF160" s="129" t="s">
        <v>497</v>
      </c>
      <c r="FI160" s="105" t="s">
        <v>786</v>
      </c>
      <c r="FN160" s="105" t="s">
        <v>883</v>
      </c>
    </row>
    <row r="161" spans="1:170" ht="15" thickBot="1">
      <c r="A161" s="135" t="s">
        <v>1042</v>
      </c>
      <c r="B161" s="105" t="s">
        <v>383</v>
      </c>
      <c r="C161" s="129" t="s">
        <v>831</v>
      </c>
      <c r="F161" s="127" t="s">
        <v>398</v>
      </c>
      <c r="J161" s="105" t="s">
        <v>1057</v>
      </c>
      <c r="Q161" s="127" t="s">
        <v>1058</v>
      </c>
      <c r="R161" s="105" t="s">
        <v>1059</v>
      </c>
      <c r="U161" s="105"/>
      <c r="V161" s="116" t="s">
        <v>1064</v>
      </c>
      <c r="W161" s="104"/>
      <c r="X161" s="105" t="s">
        <v>1065</v>
      </c>
      <c r="AB161" s="127" t="s">
        <v>821</v>
      </c>
      <c r="AF161" s="105" t="s">
        <v>1060</v>
      </c>
      <c r="AG161" s="105" t="s">
        <v>1067</v>
      </c>
      <c r="AH161" s="105" t="s">
        <v>1067</v>
      </c>
      <c r="AI161" s="105" t="s">
        <v>1067</v>
      </c>
      <c r="AJ161" s="105" t="s">
        <v>1067</v>
      </c>
      <c r="AK161" s="105" t="s">
        <v>1067</v>
      </c>
      <c r="AL161" s="105" t="s">
        <v>1069</v>
      </c>
      <c r="AV161" s="104"/>
      <c r="AW161" s="116" t="s">
        <v>1061</v>
      </c>
      <c r="AX161" s="118" t="s">
        <v>1074</v>
      </c>
      <c r="AY161" s="116" t="s">
        <v>659</v>
      </c>
      <c r="AZ161" s="164">
        <v>253</v>
      </c>
      <c r="BA161" s="164" t="s">
        <v>1077</v>
      </c>
      <c r="BB161" s="165" t="s">
        <v>1078</v>
      </c>
      <c r="BC161" s="121">
        <v>45925</v>
      </c>
      <c r="BD161" s="128">
        <v>0.375</v>
      </c>
      <c r="BG161" s="105">
        <v>2025</v>
      </c>
      <c r="BH161" s="105">
        <v>9</v>
      </c>
      <c r="BN161" s="127"/>
      <c r="BO161" s="127" t="s">
        <v>826</v>
      </c>
      <c r="BR161" s="127" t="s">
        <v>437</v>
      </c>
      <c r="BS161" s="127" t="s">
        <v>827</v>
      </c>
      <c r="BT161" s="127" t="s">
        <v>827</v>
      </c>
      <c r="BU161" s="127" t="s">
        <v>827</v>
      </c>
      <c r="BV161" s="127" t="s">
        <v>828</v>
      </c>
      <c r="BW161" s="127" t="s">
        <v>826</v>
      </c>
      <c r="BX161" s="105" t="s">
        <v>1062</v>
      </c>
      <c r="BZ161" s="105" t="s">
        <v>1063</v>
      </c>
      <c r="CA161" s="164" t="s">
        <v>1063</v>
      </c>
      <c r="CB161" s="164" t="s">
        <v>1066</v>
      </c>
      <c r="CC161" s="105">
        <v>0</v>
      </c>
      <c r="CP161" s="105" t="s">
        <v>820</v>
      </c>
      <c r="CT161" s="129" t="s">
        <v>832</v>
      </c>
      <c r="DZ161" s="137" t="s">
        <v>874</v>
      </c>
      <c r="EO161" s="105" t="s">
        <v>872</v>
      </c>
      <c r="EW161" s="129" t="s">
        <v>829</v>
      </c>
      <c r="EX161" s="129"/>
      <c r="EY161" s="116" t="s">
        <v>665</v>
      </c>
      <c r="EZ161" s="116" t="s">
        <v>669</v>
      </c>
      <c r="FA161" s="116" t="s">
        <v>678</v>
      </c>
      <c r="FB161" s="116" t="s">
        <v>660</v>
      </c>
      <c r="FD161" s="116" t="s">
        <v>737</v>
      </c>
      <c r="FF161" s="129" t="s">
        <v>497</v>
      </c>
      <c r="FI161" s="105" t="s">
        <v>769</v>
      </c>
      <c r="FN161" s="105" t="s">
        <v>883</v>
      </c>
    </row>
    <row r="162" spans="1:170" ht="15" thickBot="1">
      <c r="A162" s="135" t="s">
        <v>1043</v>
      </c>
      <c r="B162" s="105" t="s">
        <v>383</v>
      </c>
      <c r="C162" s="129" t="s">
        <v>831</v>
      </c>
      <c r="F162" s="127" t="s">
        <v>398</v>
      </c>
      <c r="J162" s="105" t="s">
        <v>1057</v>
      </c>
      <c r="Q162" s="127" t="s">
        <v>1058</v>
      </c>
      <c r="R162" s="105" t="s">
        <v>1059</v>
      </c>
      <c r="U162" s="105"/>
      <c r="V162" s="116" t="s">
        <v>1064</v>
      </c>
      <c r="W162" s="104"/>
      <c r="X162" s="105" t="s">
        <v>1065</v>
      </c>
      <c r="AB162" s="127" t="s">
        <v>821</v>
      </c>
      <c r="AF162" s="105" t="s">
        <v>1060</v>
      </c>
      <c r="AG162" s="105" t="s">
        <v>1067</v>
      </c>
      <c r="AH162" s="105" t="s">
        <v>1067</v>
      </c>
      <c r="AI162" s="105" t="s">
        <v>1067</v>
      </c>
      <c r="AJ162" s="105" t="s">
        <v>1067</v>
      </c>
      <c r="AK162" s="105" t="s">
        <v>1067</v>
      </c>
      <c r="AL162" s="105" t="s">
        <v>1069</v>
      </c>
      <c r="AV162" s="104"/>
      <c r="AW162" s="116" t="s">
        <v>1061</v>
      </c>
      <c r="AX162" s="118" t="s">
        <v>1073</v>
      </c>
      <c r="AY162" s="116" t="s">
        <v>790</v>
      </c>
      <c r="AZ162" s="164">
        <v>253</v>
      </c>
      <c r="BA162" s="164" t="s">
        <v>1077</v>
      </c>
      <c r="BB162" s="165" t="s">
        <v>1078</v>
      </c>
      <c r="BC162" s="121">
        <v>45925</v>
      </c>
      <c r="BD162" s="128">
        <v>0.625</v>
      </c>
      <c r="BH162" s="105">
        <v>9</v>
      </c>
      <c r="BN162" s="127"/>
      <c r="BO162" s="127" t="s">
        <v>826</v>
      </c>
      <c r="BR162" s="127" t="s">
        <v>437</v>
      </c>
      <c r="BS162" s="127" t="s">
        <v>827</v>
      </c>
      <c r="BT162" s="127" t="s">
        <v>827</v>
      </c>
      <c r="BU162" s="127" t="s">
        <v>827</v>
      </c>
      <c r="BV162" s="127" t="s">
        <v>828</v>
      </c>
      <c r="BW162" s="127" t="s">
        <v>826</v>
      </c>
      <c r="BX162" s="105" t="s">
        <v>1062</v>
      </c>
      <c r="BZ162" s="105" t="s">
        <v>1063</v>
      </c>
      <c r="CA162" s="164" t="s">
        <v>1063</v>
      </c>
      <c r="CB162" s="164" t="s">
        <v>1066</v>
      </c>
      <c r="CC162" s="105">
        <v>0</v>
      </c>
      <c r="CP162" s="105" t="s">
        <v>820</v>
      </c>
      <c r="CT162" s="129" t="s">
        <v>832</v>
      </c>
      <c r="DZ162" s="137" t="s">
        <v>874</v>
      </c>
      <c r="EO162" s="105" t="s">
        <v>872</v>
      </c>
      <c r="EW162" s="129" t="s">
        <v>829</v>
      </c>
      <c r="EX162" s="129"/>
      <c r="EY162" s="116" t="s">
        <v>664</v>
      </c>
      <c r="EZ162" s="116" t="s">
        <v>669</v>
      </c>
      <c r="FA162" s="116" t="s">
        <v>691</v>
      </c>
      <c r="FB162" s="116" t="s">
        <v>717</v>
      </c>
      <c r="FD162" s="116" t="s">
        <v>748</v>
      </c>
      <c r="FF162" s="129" t="s">
        <v>497</v>
      </c>
      <c r="FI162" s="105" t="s">
        <v>780</v>
      </c>
      <c r="FN162" s="105" t="s">
        <v>883</v>
      </c>
    </row>
    <row r="163" spans="1:170" ht="15" thickBot="1">
      <c r="A163" s="135" t="s">
        <v>1044</v>
      </c>
      <c r="B163" s="105" t="s">
        <v>383</v>
      </c>
      <c r="C163" s="129" t="s">
        <v>831</v>
      </c>
      <c r="F163" s="127" t="s">
        <v>398</v>
      </c>
      <c r="J163" s="105" t="s">
        <v>1057</v>
      </c>
      <c r="Q163" s="127" t="s">
        <v>1058</v>
      </c>
      <c r="R163" s="105" t="s">
        <v>1059</v>
      </c>
      <c r="U163" s="105"/>
      <c r="V163" s="116" t="s">
        <v>1064</v>
      </c>
      <c r="W163" s="104"/>
      <c r="X163" s="105" t="s">
        <v>1065</v>
      </c>
      <c r="AB163" s="127" t="s">
        <v>821</v>
      </c>
      <c r="AF163" s="105" t="s">
        <v>825</v>
      </c>
      <c r="AG163" s="105" t="s">
        <v>1067</v>
      </c>
      <c r="AH163" s="105" t="s">
        <v>1067</v>
      </c>
      <c r="AI163" s="105" t="s">
        <v>1067</v>
      </c>
      <c r="AJ163" s="105" t="s">
        <v>1067</v>
      </c>
      <c r="AK163" s="105" t="s">
        <v>1067</v>
      </c>
      <c r="AL163" s="105" t="s">
        <v>1070</v>
      </c>
      <c r="AV163" s="104"/>
      <c r="AW163" s="116" t="s">
        <v>1061</v>
      </c>
      <c r="AX163" s="118" t="s">
        <v>1074</v>
      </c>
      <c r="AY163" s="116" t="s">
        <v>659</v>
      </c>
      <c r="AZ163" s="164">
        <v>253</v>
      </c>
      <c r="BA163" s="164" t="s">
        <v>1077</v>
      </c>
      <c r="BB163" s="165" t="s">
        <v>1078</v>
      </c>
      <c r="BC163" s="121">
        <v>45924</v>
      </c>
      <c r="BD163" s="128">
        <v>0.375</v>
      </c>
      <c r="BG163" s="105">
        <v>2025</v>
      </c>
      <c r="BH163" s="105">
        <v>9</v>
      </c>
      <c r="BN163" s="127"/>
      <c r="BO163" s="127" t="s">
        <v>826</v>
      </c>
      <c r="BR163" s="127" t="s">
        <v>437</v>
      </c>
      <c r="BS163" s="127" t="s">
        <v>827</v>
      </c>
      <c r="BT163" s="127" t="s">
        <v>827</v>
      </c>
      <c r="BU163" s="127" t="s">
        <v>827</v>
      </c>
      <c r="BV163" s="127" t="s">
        <v>828</v>
      </c>
      <c r="BW163" s="127" t="s">
        <v>826</v>
      </c>
      <c r="BX163" s="105" t="s">
        <v>1062</v>
      </c>
      <c r="BZ163" s="105" t="s">
        <v>1063</v>
      </c>
      <c r="CA163" s="164" t="s">
        <v>1063</v>
      </c>
      <c r="CB163" s="164" t="s">
        <v>1066</v>
      </c>
      <c r="CC163" s="105">
        <v>0</v>
      </c>
      <c r="CP163" s="105" t="s">
        <v>820</v>
      </c>
      <c r="CT163" s="129" t="s">
        <v>832</v>
      </c>
      <c r="DZ163" s="137" t="s">
        <v>874</v>
      </c>
      <c r="EO163" s="105" t="s">
        <v>872</v>
      </c>
      <c r="EW163" s="129" t="s">
        <v>829</v>
      </c>
      <c r="EX163" s="129"/>
      <c r="EY163" s="116" t="s">
        <v>666</v>
      </c>
      <c r="EZ163" s="116" t="s">
        <v>669</v>
      </c>
      <c r="FA163" s="116" t="s">
        <v>688</v>
      </c>
      <c r="FB163" s="116" t="s">
        <v>714</v>
      </c>
      <c r="FD163" s="116" t="s">
        <v>745</v>
      </c>
      <c r="FF163" s="129" t="s">
        <v>497</v>
      </c>
      <c r="FI163" s="105" t="s">
        <v>777</v>
      </c>
      <c r="FN163" s="105" t="s">
        <v>883</v>
      </c>
    </row>
    <row r="164" spans="1:170" ht="15" thickBot="1">
      <c r="A164" s="135" t="s">
        <v>1045</v>
      </c>
      <c r="B164" s="105" t="s">
        <v>383</v>
      </c>
      <c r="C164" s="129" t="s">
        <v>831</v>
      </c>
      <c r="F164" s="127" t="s">
        <v>398</v>
      </c>
      <c r="J164" s="105" t="s">
        <v>1057</v>
      </c>
      <c r="Q164" s="127" t="s">
        <v>1058</v>
      </c>
      <c r="R164" s="105" t="s">
        <v>1059</v>
      </c>
      <c r="U164" s="105"/>
      <c r="V164" s="116" t="s">
        <v>1064</v>
      </c>
      <c r="W164" s="104"/>
      <c r="X164" s="105" t="s">
        <v>1065</v>
      </c>
      <c r="AB164" s="127" t="s">
        <v>821</v>
      </c>
      <c r="AF164" s="105" t="s">
        <v>1060</v>
      </c>
      <c r="AG164" s="105" t="s">
        <v>1067</v>
      </c>
      <c r="AH164" s="105" t="s">
        <v>1067</v>
      </c>
      <c r="AI164" s="105" t="s">
        <v>1067</v>
      </c>
      <c r="AJ164" s="105" t="s">
        <v>1067</v>
      </c>
      <c r="AK164" s="105" t="s">
        <v>1067</v>
      </c>
      <c r="AL164" s="105" t="s">
        <v>1069</v>
      </c>
      <c r="AV164" s="104"/>
      <c r="AW164" s="116" t="s">
        <v>1061</v>
      </c>
      <c r="AX164" s="118" t="s">
        <v>1073</v>
      </c>
      <c r="AY164" s="116" t="s">
        <v>790</v>
      </c>
      <c r="AZ164" s="164">
        <v>253</v>
      </c>
      <c r="BA164" s="164" t="s">
        <v>1077</v>
      </c>
      <c r="BB164" s="165" t="s">
        <v>1078</v>
      </c>
      <c r="BC164" s="121">
        <v>45923</v>
      </c>
      <c r="BD164" s="128">
        <v>0.70833333333333337</v>
      </c>
      <c r="BG164" s="105">
        <v>2025</v>
      </c>
      <c r="BH164" s="105">
        <v>9</v>
      </c>
      <c r="BN164" s="127"/>
      <c r="BO164" s="127" t="s">
        <v>826</v>
      </c>
      <c r="BR164" s="127" t="s">
        <v>437</v>
      </c>
      <c r="BS164" s="127" t="s">
        <v>827</v>
      </c>
      <c r="BT164" s="127" t="s">
        <v>827</v>
      </c>
      <c r="BU164" s="127" t="s">
        <v>827</v>
      </c>
      <c r="BV164" s="127" t="s">
        <v>828</v>
      </c>
      <c r="BW164" s="127" t="s">
        <v>826</v>
      </c>
      <c r="BX164" s="105" t="s">
        <v>1062</v>
      </c>
      <c r="BZ164" s="105" t="s">
        <v>1063</v>
      </c>
      <c r="CA164" s="164" t="s">
        <v>1063</v>
      </c>
      <c r="CB164" s="164" t="s">
        <v>1066</v>
      </c>
      <c r="CC164" s="105">
        <v>0</v>
      </c>
      <c r="CP164" s="105" t="s">
        <v>820</v>
      </c>
      <c r="CT164" s="129" t="s">
        <v>832</v>
      </c>
      <c r="DZ164" s="137" t="s">
        <v>874</v>
      </c>
      <c r="EO164" s="105" t="s">
        <v>872</v>
      </c>
      <c r="EW164" s="129" t="s">
        <v>829</v>
      </c>
      <c r="EX164" s="129"/>
      <c r="EY164" s="116" t="s">
        <v>664</v>
      </c>
      <c r="EZ164" s="116" t="s">
        <v>669</v>
      </c>
      <c r="FA164" s="116" t="s">
        <v>695</v>
      </c>
      <c r="FB164" s="116" t="s">
        <v>723</v>
      </c>
      <c r="FD164" s="116" t="s">
        <v>754</v>
      </c>
      <c r="FF164" s="129" t="s">
        <v>497</v>
      </c>
      <c r="FI164" s="105" t="s">
        <v>830</v>
      </c>
      <c r="FN164" s="105" t="s">
        <v>883</v>
      </c>
    </row>
    <row r="165" spans="1:170" ht="15" thickBot="1">
      <c r="A165" s="135" t="s">
        <v>1046</v>
      </c>
      <c r="B165" s="105" t="s">
        <v>383</v>
      </c>
      <c r="C165" s="129" t="s">
        <v>831</v>
      </c>
      <c r="F165" s="127" t="s">
        <v>398</v>
      </c>
      <c r="J165" s="105" t="s">
        <v>1057</v>
      </c>
      <c r="Q165" s="127" t="s">
        <v>1058</v>
      </c>
      <c r="R165" s="105" t="s">
        <v>1059</v>
      </c>
      <c r="U165" s="105"/>
      <c r="V165" s="116" t="s">
        <v>1064</v>
      </c>
      <c r="W165" s="104"/>
      <c r="X165" s="105" t="s">
        <v>1065</v>
      </c>
      <c r="AB165" s="127" t="s">
        <v>821</v>
      </c>
      <c r="AF165" s="105" t="s">
        <v>1060</v>
      </c>
      <c r="AG165" s="105" t="s">
        <v>1067</v>
      </c>
      <c r="AH165" s="105" t="s">
        <v>1067</v>
      </c>
      <c r="AI165" s="105" t="s">
        <v>1067</v>
      </c>
      <c r="AJ165" s="105" t="s">
        <v>1067</v>
      </c>
      <c r="AK165" s="105" t="s">
        <v>1067</v>
      </c>
      <c r="AL165" s="105" t="s">
        <v>1069</v>
      </c>
      <c r="AV165" s="104"/>
      <c r="AW165" s="116" t="s">
        <v>1061</v>
      </c>
      <c r="AX165" s="118" t="s">
        <v>1073</v>
      </c>
      <c r="AY165" s="116" t="s">
        <v>790</v>
      </c>
      <c r="AZ165" s="164">
        <v>253</v>
      </c>
      <c r="BA165" s="164" t="s">
        <v>1077</v>
      </c>
      <c r="BB165" s="165" t="s">
        <v>1078</v>
      </c>
      <c r="BC165" s="121">
        <v>45923</v>
      </c>
      <c r="BD165" s="128">
        <v>0.70833333333333337</v>
      </c>
      <c r="BG165" s="105">
        <v>2025</v>
      </c>
      <c r="BH165" s="105">
        <v>9</v>
      </c>
      <c r="BN165" s="127"/>
      <c r="BO165" s="127" t="s">
        <v>826</v>
      </c>
      <c r="BR165" s="127" t="s">
        <v>437</v>
      </c>
      <c r="BS165" s="127" t="s">
        <v>827</v>
      </c>
      <c r="BT165" s="127" t="s">
        <v>827</v>
      </c>
      <c r="BU165" s="127" t="s">
        <v>827</v>
      </c>
      <c r="BV165" s="127" t="s">
        <v>828</v>
      </c>
      <c r="BW165" s="127" t="s">
        <v>826</v>
      </c>
      <c r="BX165" s="105" t="s">
        <v>1062</v>
      </c>
      <c r="BZ165" s="105" t="s">
        <v>1063</v>
      </c>
      <c r="CA165" s="164" t="s">
        <v>1063</v>
      </c>
      <c r="CB165" s="164" t="s">
        <v>1066</v>
      </c>
      <c r="CC165" s="105">
        <v>0</v>
      </c>
      <c r="CP165" s="105" t="s">
        <v>820</v>
      </c>
      <c r="CT165" s="129" t="s">
        <v>832</v>
      </c>
      <c r="DZ165" s="137" t="s">
        <v>874</v>
      </c>
      <c r="EO165" s="105" t="s">
        <v>872</v>
      </c>
      <c r="EW165" s="129" t="s">
        <v>829</v>
      </c>
      <c r="EX165" s="129"/>
      <c r="EY165" s="116" t="s">
        <v>664</v>
      </c>
      <c r="EZ165" s="116" t="s">
        <v>669</v>
      </c>
      <c r="FA165" s="116" t="s">
        <v>687</v>
      </c>
      <c r="FB165" s="116" t="s">
        <v>712</v>
      </c>
      <c r="FD165" s="116" t="s">
        <v>743</v>
      </c>
      <c r="FF165" s="129" t="s">
        <v>497</v>
      </c>
      <c r="FI165" s="105" t="s">
        <v>775</v>
      </c>
      <c r="FN165" s="105" t="s">
        <v>883</v>
      </c>
    </row>
    <row r="166" spans="1:170" ht="15" thickBot="1">
      <c r="A166" s="135" t="s">
        <v>1047</v>
      </c>
      <c r="B166" s="105" t="s">
        <v>383</v>
      </c>
      <c r="C166" s="129" t="s">
        <v>831</v>
      </c>
      <c r="F166" s="127" t="s">
        <v>398</v>
      </c>
      <c r="J166" s="105" t="s">
        <v>1057</v>
      </c>
      <c r="Q166" s="127" t="s">
        <v>1058</v>
      </c>
      <c r="R166" s="105" t="s">
        <v>1059</v>
      </c>
      <c r="U166" s="105"/>
      <c r="V166" s="116" t="s">
        <v>1064</v>
      </c>
      <c r="W166" s="104"/>
      <c r="X166" s="105" t="s">
        <v>1065</v>
      </c>
      <c r="AB166" s="127" t="s">
        <v>821</v>
      </c>
      <c r="AF166" s="105" t="s">
        <v>797</v>
      </c>
      <c r="AG166" s="105" t="s">
        <v>1067</v>
      </c>
      <c r="AH166" s="105" t="s">
        <v>1067</v>
      </c>
      <c r="AI166" s="105" t="s">
        <v>1067</v>
      </c>
      <c r="AJ166" s="105" t="s">
        <v>1067</v>
      </c>
      <c r="AK166" s="105" t="s">
        <v>1067</v>
      </c>
      <c r="AL166" s="105" t="s">
        <v>1069</v>
      </c>
      <c r="AV166" s="104"/>
      <c r="AW166" s="116" t="s">
        <v>1061</v>
      </c>
      <c r="AX166" s="118" t="s">
        <v>1074</v>
      </c>
      <c r="AY166" s="116" t="s">
        <v>659</v>
      </c>
      <c r="AZ166" s="164">
        <v>253</v>
      </c>
      <c r="BA166" s="164" t="s">
        <v>1077</v>
      </c>
      <c r="BB166" s="165" t="s">
        <v>1078</v>
      </c>
      <c r="BC166" s="121">
        <v>45923</v>
      </c>
      <c r="BD166" s="128">
        <v>0.70833333333333337</v>
      </c>
      <c r="BG166" s="105">
        <v>2025</v>
      </c>
      <c r="BH166" s="105">
        <v>9</v>
      </c>
      <c r="BN166" s="127"/>
      <c r="BO166" s="127" t="s">
        <v>826</v>
      </c>
      <c r="BR166" s="127" t="s">
        <v>437</v>
      </c>
      <c r="BS166" s="127" t="s">
        <v>827</v>
      </c>
      <c r="BT166" s="127" t="s">
        <v>827</v>
      </c>
      <c r="BU166" s="127" t="s">
        <v>827</v>
      </c>
      <c r="BV166" s="127" t="s">
        <v>828</v>
      </c>
      <c r="BW166" s="127" t="s">
        <v>826</v>
      </c>
      <c r="BX166" s="105" t="s">
        <v>1062</v>
      </c>
      <c r="BZ166" s="105" t="s">
        <v>1063</v>
      </c>
      <c r="CA166" s="164" t="s">
        <v>1063</v>
      </c>
      <c r="CB166" s="164" t="s">
        <v>1066</v>
      </c>
      <c r="CC166" s="105">
        <v>0</v>
      </c>
      <c r="CP166" s="105" t="s">
        <v>820</v>
      </c>
      <c r="CT166" s="129" t="s">
        <v>832</v>
      </c>
      <c r="EW166" s="129" t="s">
        <v>829</v>
      </c>
      <c r="EX166" s="129"/>
      <c r="EY166" s="116" t="s">
        <v>665</v>
      </c>
      <c r="EZ166" s="116" t="s">
        <v>670</v>
      </c>
      <c r="FA166" s="116" t="s">
        <v>678</v>
      </c>
      <c r="FB166" s="116" t="s">
        <v>660</v>
      </c>
      <c r="FD166" s="116" t="s">
        <v>729</v>
      </c>
      <c r="FF166" s="129" t="s">
        <v>497</v>
      </c>
      <c r="FI166" s="105" t="s">
        <v>761</v>
      </c>
      <c r="FN166" s="105" t="s">
        <v>883</v>
      </c>
    </row>
    <row r="167" spans="1:170" ht="15" thickBot="1">
      <c r="A167" s="135" t="s">
        <v>1048</v>
      </c>
      <c r="B167" s="105" t="s">
        <v>383</v>
      </c>
      <c r="C167" s="129" t="s">
        <v>831</v>
      </c>
      <c r="F167" s="127" t="s">
        <v>398</v>
      </c>
      <c r="J167" s="105" t="s">
        <v>1057</v>
      </c>
      <c r="Q167" s="127" t="s">
        <v>1058</v>
      </c>
      <c r="R167" s="105" t="s">
        <v>1059</v>
      </c>
      <c r="U167" s="105"/>
      <c r="V167" s="116" t="s">
        <v>1064</v>
      </c>
      <c r="W167" s="104"/>
      <c r="X167" s="105" t="s">
        <v>1065</v>
      </c>
      <c r="AB167" s="127" t="s">
        <v>821</v>
      </c>
      <c r="AF167" s="105" t="s">
        <v>1060</v>
      </c>
      <c r="AG167" s="105" t="s">
        <v>1067</v>
      </c>
      <c r="AH167" s="105" t="s">
        <v>1067</v>
      </c>
      <c r="AI167" s="105" t="s">
        <v>1067</v>
      </c>
      <c r="AJ167" s="105" t="s">
        <v>1067</v>
      </c>
      <c r="AK167" s="105" t="s">
        <v>1067</v>
      </c>
      <c r="AL167" s="105" t="s">
        <v>1069</v>
      </c>
      <c r="AV167" s="104"/>
      <c r="AW167" s="116" t="s">
        <v>1061</v>
      </c>
      <c r="AX167" s="118" t="s">
        <v>1073</v>
      </c>
      <c r="AY167" s="116" t="s">
        <v>790</v>
      </c>
      <c r="AZ167" s="164">
        <v>253</v>
      </c>
      <c r="BA167" s="164" t="s">
        <v>1077</v>
      </c>
      <c r="BB167" s="165" t="s">
        <v>1078</v>
      </c>
      <c r="BC167" s="121">
        <v>45923</v>
      </c>
      <c r="BD167" s="128">
        <v>0.70833333333333337</v>
      </c>
      <c r="BG167" s="105">
        <v>2025</v>
      </c>
      <c r="BH167" s="105">
        <v>9</v>
      </c>
      <c r="BN167" s="127"/>
      <c r="BO167" s="127" t="s">
        <v>826</v>
      </c>
      <c r="BR167" s="127" t="s">
        <v>437</v>
      </c>
      <c r="BS167" s="127" t="s">
        <v>827</v>
      </c>
      <c r="BT167" s="127" t="s">
        <v>827</v>
      </c>
      <c r="BU167" s="127" t="s">
        <v>827</v>
      </c>
      <c r="BV167" s="127" t="s">
        <v>828</v>
      </c>
      <c r="BW167" s="127" t="s">
        <v>826</v>
      </c>
      <c r="BX167" s="105" t="s">
        <v>1062</v>
      </c>
      <c r="BZ167" s="105" t="s">
        <v>1063</v>
      </c>
      <c r="CA167" s="164" t="s">
        <v>1063</v>
      </c>
      <c r="CB167" s="164" t="s">
        <v>1066</v>
      </c>
      <c r="CC167" s="105">
        <v>0</v>
      </c>
      <c r="CP167" s="105" t="s">
        <v>820</v>
      </c>
      <c r="CT167" s="129" t="s">
        <v>832</v>
      </c>
      <c r="EW167" s="129" t="s">
        <v>829</v>
      </c>
      <c r="EX167" s="129"/>
      <c r="EY167" s="116" t="s">
        <v>664</v>
      </c>
      <c r="EZ167" s="116" t="s">
        <v>671</v>
      </c>
      <c r="FA167" s="116" t="s">
        <v>679</v>
      </c>
      <c r="FB167" s="116" t="s">
        <v>701</v>
      </c>
      <c r="FD167" s="116" t="s">
        <v>731</v>
      </c>
      <c r="FF167" s="129" t="s">
        <v>497</v>
      </c>
      <c r="FI167" s="105" t="s">
        <v>763</v>
      </c>
      <c r="FN167" s="105" t="s">
        <v>883</v>
      </c>
    </row>
    <row r="168" spans="1:170" ht="15" thickBot="1">
      <c r="A168" s="135" t="s">
        <v>1049</v>
      </c>
      <c r="B168" s="105" t="s">
        <v>383</v>
      </c>
      <c r="C168" s="129" t="s">
        <v>831</v>
      </c>
      <c r="F168" s="127" t="s">
        <v>398</v>
      </c>
      <c r="J168" s="105" t="s">
        <v>1057</v>
      </c>
      <c r="Q168" s="127" t="s">
        <v>1058</v>
      </c>
      <c r="R168" s="105" t="s">
        <v>1059</v>
      </c>
      <c r="U168" s="105"/>
      <c r="V168" s="116" t="s">
        <v>1064</v>
      </c>
      <c r="W168" s="104"/>
      <c r="X168" s="105" t="s">
        <v>1065</v>
      </c>
      <c r="AB168" s="127" t="s">
        <v>821</v>
      </c>
      <c r="AF168" s="105" t="s">
        <v>1060</v>
      </c>
      <c r="AG168" s="105" t="s">
        <v>1067</v>
      </c>
      <c r="AH168" s="105" t="s">
        <v>1067</v>
      </c>
      <c r="AI168" s="105" t="s">
        <v>1067</v>
      </c>
      <c r="AJ168" s="105" t="s">
        <v>1067</v>
      </c>
      <c r="AK168" s="105" t="s">
        <v>1067</v>
      </c>
      <c r="AL168" s="105" t="s">
        <v>1069</v>
      </c>
      <c r="AV168" s="104"/>
      <c r="AW168" s="116" t="s">
        <v>1061</v>
      </c>
      <c r="AX168" s="118" t="s">
        <v>1073</v>
      </c>
      <c r="AY168" s="116" t="s">
        <v>790</v>
      </c>
      <c r="AZ168" s="164">
        <v>253</v>
      </c>
      <c r="BA168" s="164" t="s">
        <v>1077</v>
      </c>
      <c r="BB168" s="165" t="s">
        <v>1078</v>
      </c>
      <c r="BC168" s="121">
        <v>45923</v>
      </c>
      <c r="BD168" s="128">
        <v>0.70833333333333337</v>
      </c>
      <c r="BG168" s="105">
        <v>2025</v>
      </c>
      <c r="BH168" s="105">
        <v>9</v>
      </c>
      <c r="BN168" s="127"/>
      <c r="BO168" s="127" t="s">
        <v>826</v>
      </c>
      <c r="BR168" s="127" t="s">
        <v>437</v>
      </c>
      <c r="BS168" s="127" t="s">
        <v>827</v>
      </c>
      <c r="BT168" s="127" t="s">
        <v>827</v>
      </c>
      <c r="BU168" s="127" t="s">
        <v>827</v>
      </c>
      <c r="BV168" s="127" t="s">
        <v>828</v>
      </c>
      <c r="BW168" s="127" t="s">
        <v>826</v>
      </c>
      <c r="BX168" s="105" t="s">
        <v>1062</v>
      </c>
      <c r="BZ168" s="105" t="s">
        <v>1063</v>
      </c>
      <c r="CA168" s="164" t="s">
        <v>1063</v>
      </c>
      <c r="CB168" s="164" t="s">
        <v>1066</v>
      </c>
      <c r="CC168" s="105">
        <v>0</v>
      </c>
      <c r="CP168" s="105" t="s">
        <v>820</v>
      </c>
      <c r="CT168" s="129" t="s">
        <v>832</v>
      </c>
      <c r="EW168" s="129" t="s">
        <v>829</v>
      </c>
      <c r="EX168" s="129"/>
      <c r="EY168" s="116" t="s">
        <v>664</v>
      </c>
      <c r="EZ168" s="116" t="s">
        <v>669</v>
      </c>
      <c r="FA168" s="116" t="s">
        <v>689</v>
      </c>
      <c r="FB168" s="116" t="s">
        <v>715</v>
      </c>
      <c r="FD168" s="116" t="s">
        <v>746</v>
      </c>
      <c r="FF168" s="129" t="s">
        <v>497</v>
      </c>
      <c r="FI168" s="105" t="s">
        <v>778</v>
      </c>
      <c r="FN168" s="105" t="s">
        <v>883</v>
      </c>
    </row>
    <row r="169" spans="1:170" ht="15" thickBot="1">
      <c r="A169" s="135" t="s">
        <v>1050</v>
      </c>
      <c r="B169" s="105" t="s">
        <v>383</v>
      </c>
      <c r="C169" s="129" t="s">
        <v>831</v>
      </c>
      <c r="F169" s="127" t="s">
        <v>398</v>
      </c>
      <c r="J169" s="105" t="s">
        <v>1057</v>
      </c>
      <c r="Q169" s="127" t="s">
        <v>1058</v>
      </c>
      <c r="R169" s="105" t="s">
        <v>1059</v>
      </c>
      <c r="U169" s="105"/>
      <c r="V169" s="116" t="s">
        <v>1064</v>
      </c>
      <c r="W169" s="104"/>
      <c r="X169" s="105" t="s">
        <v>1065</v>
      </c>
      <c r="AB169" s="127" t="s">
        <v>821</v>
      </c>
      <c r="AF169" s="105" t="s">
        <v>1060</v>
      </c>
      <c r="AG169" s="105" t="s">
        <v>1067</v>
      </c>
      <c r="AH169" s="105" t="s">
        <v>1067</v>
      </c>
      <c r="AI169" s="105" t="s">
        <v>1067</v>
      </c>
      <c r="AJ169" s="105" t="s">
        <v>1067</v>
      </c>
      <c r="AK169" s="105" t="s">
        <v>1067</v>
      </c>
      <c r="AL169" s="105" t="s">
        <v>1069</v>
      </c>
      <c r="AV169" s="104"/>
      <c r="AW169" s="116" t="s">
        <v>1061</v>
      </c>
      <c r="AX169" s="118" t="s">
        <v>1073</v>
      </c>
      <c r="AY169" s="116" t="s">
        <v>790</v>
      </c>
      <c r="AZ169" s="164">
        <v>253</v>
      </c>
      <c r="BA169" s="164" t="s">
        <v>1077</v>
      </c>
      <c r="BB169" s="165" t="s">
        <v>1078</v>
      </c>
      <c r="BC169" s="121">
        <v>45923</v>
      </c>
      <c r="BD169" s="128">
        <v>0.70833333333333337</v>
      </c>
      <c r="BG169" s="105">
        <v>2025</v>
      </c>
      <c r="BH169" s="105">
        <v>9</v>
      </c>
      <c r="BN169" s="127"/>
      <c r="BO169" s="127" t="s">
        <v>826</v>
      </c>
      <c r="BR169" s="127" t="s">
        <v>437</v>
      </c>
      <c r="BS169" s="127" t="s">
        <v>827</v>
      </c>
      <c r="BT169" s="127" t="s">
        <v>827</v>
      </c>
      <c r="BU169" s="127" t="s">
        <v>827</v>
      </c>
      <c r="BV169" s="127" t="s">
        <v>828</v>
      </c>
      <c r="BW169" s="127" t="s">
        <v>826</v>
      </c>
      <c r="BX169" s="105" t="s">
        <v>1062</v>
      </c>
      <c r="BZ169" s="105" t="s">
        <v>1063</v>
      </c>
      <c r="CA169" s="164" t="s">
        <v>1063</v>
      </c>
      <c r="CB169" s="164" t="s">
        <v>1066</v>
      </c>
      <c r="CC169" s="105">
        <v>0</v>
      </c>
      <c r="CP169" s="105" t="s">
        <v>820</v>
      </c>
      <c r="CT169" s="129" t="s">
        <v>832</v>
      </c>
      <c r="EW169" s="129" t="s">
        <v>829</v>
      </c>
      <c r="EX169" s="129"/>
      <c r="EY169" s="116" t="s">
        <v>664</v>
      </c>
      <c r="EZ169" s="116" t="s">
        <v>669</v>
      </c>
      <c r="FA169" s="116" t="s">
        <v>677</v>
      </c>
      <c r="FB169" s="116" t="s">
        <v>699</v>
      </c>
      <c r="FD169" s="116" t="s">
        <v>728</v>
      </c>
      <c r="FF169" s="129" t="s">
        <v>497</v>
      </c>
      <c r="FI169" s="105" t="s">
        <v>760</v>
      </c>
      <c r="FN169" s="105" t="s">
        <v>883</v>
      </c>
    </row>
    <row r="170" spans="1:170" ht="15" thickBot="1">
      <c r="A170" s="135" t="s">
        <v>1051</v>
      </c>
      <c r="B170" s="105" t="s">
        <v>383</v>
      </c>
      <c r="C170" s="129" t="s">
        <v>831</v>
      </c>
      <c r="F170" s="127" t="s">
        <v>398</v>
      </c>
      <c r="J170" s="105" t="s">
        <v>1057</v>
      </c>
      <c r="Q170" s="127" t="s">
        <v>1058</v>
      </c>
      <c r="R170" s="105" t="s">
        <v>1059</v>
      </c>
      <c r="U170" s="105"/>
      <c r="V170" s="116" t="s">
        <v>1064</v>
      </c>
      <c r="W170" s="104"/>
      <c r="X170" s="105" t="s">
        <v>1065</v>
      </c>
      <c r="AB170" s="127" t="s">
        <v>821</v>
      </c>
      <c r="AF170" s="105" t="s">
        <v>1060</v>
      </c>
      <c r="AG170" s="105" t="s">
        <v>1067</v>
      </c>
      <c r="AH170" s="105" t="s">
        <v>1067</v>
      </c>
      <c r="AI170" s="105" t="s">
        <v>1067</v>
      </c>
      <c r="AJ170" s="105" t="s">
        <v>1067</v>
      </c>
      <c r="AK170" s="105" t="s">
        <v>1067</v>
      </c>
      <c r="AL170" s="105" t="s">
        <v>1069</v>
      </c>
      <c r="AV170" s="104"/>
      <c r="AW170" s="116" t="s">
        <v>1061</v>
      </c>
      <c r="AX170" s="118" t="s">
        <v>1073</v>
      </c>
      <c r="AY170" s="116" t="s">
        <v>790</v>
      </c>
      <c r="AZ170" s="164">
        <v>253</v>
      </c>
      <c r="BA170" s="164" t="s">
        <v>1077</v>
      </c>
      <c r="BB170" s="165" t="s">
        <v>1078</v>
      </c>
      <c r="BC170" s="121">
        <v>45923</v>
      </c>
      <c r="BD170" s="128">
        <v>0.70833333333333337</v>
      </c>
      <c r="BG170" s="105">
        <v>2025</v>
      </c>
      <c r="BH170" s="105">
        <v>9</v>
      </c>
      <c r="BN170" s="127"/>
      <c r="BO170" s="127" t="s">
        <v>826</v>
      </c>
      <c r="BR170" s="127" t="s">
        <v>437</v>
      </c>
      <c r="BS170" s="127" t="s">
        <v>827</v>
      </c>
      <c r="BT170" s="127" t="s">
        <v>827</v>
      </c>
      <c r="BU170" s="127" t="s">
        <v>827</v>
      </c>
      <c r="BV170" s="127" t="s">
        <v>828</v>
      </c>
      <c r="BW170" s="127" t="s">
        <v>826</v>
      </c>
      <c r="BX170" s="105" t="s">
        <v>1062</v>
      </c>
      <c r="BZ170" s="105" t="s">
        <v>1063</v>
      </c>
      <c r="CA170" s="164" t="s">
        <v>1063</v>
      </c>
      <c r="CB170" s="164" t="s">
        <v>1066</v>
      </c>
      <c r="CC170" s="105">
        <v>0</v>
      </c>
      <c r="CP170" s="105" t="s">
        <v>820</v>
      </c>
      <c r="CT170" s="129" t="s">
        <v>832</v>
      </c>
      <c r="EW170" s="129" t="s">
        <v>829</v>
      </c>
      <c r="EX170" s="129"/>
      <c r="EY170" s="116" t="s">
        <v>664</v>
      </c>
      <c r="EZ170" s="116" t="s">
        <v>667</v>
      </c>
      <c r="FA170" s="116" t="s">
        <v>675</v>
      </c>
      <c r="FB170" s="116" t="s">
        <v>707</v>
      </c>
      <c r="FD170" s="116" t="s">
        <v>738</v>
      </c>
      <c r="FF170" s="129" t="s">
        <v>497</v>
      </c>
      <c r="FI170" s="105" t="s">
        <v>770</v>
      </c>
      <c r="FN170" s="105" t="s">
        <v>883</v>
      </c>
    </row>
    <row r="171" spans="1:170" ht="15" thickBot="1">
      <c r="A171" s="135" t="s">
        <v>1052</v>
      </c>
      <c r="B171" s="105" t="s">
        <v>383</v>
      </c>
      <c r="C171" s="129" t="s">
        <v>831</v>
      </c>
      <c r="F171" s="127" t="s">
        <v>398</v>
      </c>
      <c r="J171" s="105" t="s">
        <v>1057</v>
      </c>
      <c r="Q171" s="127" t="s">
        <v>1058</v>
      </c>
      <c r="R171" s="105" t="s">
        <v>1059</v>
      </c>
      <c r="U171" s="105"/>
      <c r="V171" s="116" t="s">
        <v>1064</v>
      </c>
      <c r="W171" s="104"/>
      <c r="X171" s="105" t="s">
        <v>1065</v>
      </c>
      <c r="AB171" s="127" t="s">
        <v>821</v>
      </c>
      <c r="AF171" s="105" t="s">
        <v>1060</v>
      </c>
      <c r="AG171" s="105" t="s">
        <v>1067</v>
      </c>
      <c r="AH171" s="105" t="s">
        <v>1067</v>
      </c>
      <c r="AI171" s="105" t="s">
        <v>1067</v>
      </c>
      <c r="AJ171" s="105" t="s">
        <v>1067</v>
      </c>
      <c r="AK171" s="105" t="s">
        <v>1067</v>
      </c>
      <c r="AL171" s="105" t="s">
        <v>1069</v>
      </c>
      <c r="AV171" s="104"/>
      <c r="AW171" s="116" t="s">
        <v>1061</v>
      </c>
      <c r="AX171" s="118" t="s">
        <v>1073</v>
      </c>
      <c r="AY171" s="116" t="s">
        <v>790</v>
      </c>
      <c r="AZ171" s="164">
        <v>253</v>
      </c>
      <c r="BA171" s="164" t="s">
        <v>1077</v>
      </c>
      <c r="BB171" s="165" t="s">
        <v>1078</v>
      </c>
      <c r="BC171" s="121">
        <v>45923</v>
      </c>
      <c r="BD171" s="128">
        <v>0.70833333333333337</v>
      </c>
      <c r="BH171" s="105">
        <v>9</v>
      </c>
      <c r="BN171" s="127"/>
      <c r="BO171" s="127" t="s">
        <v>826</v>
      </c>
      <c r="BR171" s="127" t="s">
        <v>437</v>
      </c>
      <c r="BS171" s="127" t="s">
        <v>827</v>
      </c>
      <c r="BT171" s="127" t="s">
        <v>827</v>
      </c>
      <c r="BU171" s="127" t="s">
        <v>827</v>
      </c>
      <c r="BV171" s="127" t="s">
        <v>828</v>
      </c>
      <c r="BW171" s="127" t="s">
        <v>826</v>
      </c>
      <c r="BX171" s="105" t="s">
        <v>1062</v>
      </c>
      <c r="BZ171" s="105" t="s">
        <v>1063</v>
      </c>
      <c r="CA171" s="164" t="s">
        <v>1063</v>
      </c>
      <c r="CB171" s="164" t="s">
        <v>1066</v>
      </c>
      <c r="CC171" s="105">
        <v>0</v>
      </c>
      <c r="CP171" s="105" t="s">
        <v>820</v>
      </c>
      <c r="CT171" s="129" t="s">
        <v>832</v>
      </c>
      <c r="EW171" s="129" t="s">
        <v>829</v>
      </c>
      <c r="EX171" s="129"/>
      <c r="EY171" s="116" t="s">
        <v>664</v>
      </c>
      <c r="EZ171" s="116" t="s">
        <v>667</v>
      </c>
      <c r="FA171" s="116" t="s">
        <v>687</v>
      </c>
      <c r="FB171" s="116" t="s">
        <v>712</v>
      </c>
      <c r="FD171" s="116" t="s">
        <v>751</v>
      </c>
      <c r="FF171" s="129" t="s">
        <v>497</v>
      </c>
      <c r="FI171" s="105" t="s">
        <v>784</v>
      </c>
      <c r="FN171" s="105" t="s">
        <v>883</v>
      </c>
    </row>
    <row r="172" spans="1:170" ht="15" thickBot="1">
      <c r="A172" s="135" t="s">
        <v>1053</v>
      </c>
      <c r="B172" s="105" t="s">
        <v>383</v>
      </c>
      <c r="C172" s="129" t="s">
        <v>831</v>
      </c>
      <c r="F172" s="127" t="s">
        <v>398</v>
      </c>
      <c r="J172" s="105" t="s">
        <v>1057</v>
      </c>
      <c r="Q172" s="127" t="s">
        <v>1058</v>
      </c>
      <c r="R172" s="105" t="s">
        <v>1059</v>
      </c>
      <c r="U172" s="105"/>
      <c r="V172" s="116" t="s">
        <v>1064</v>
      </c>
      <c r="W172" s="104"/>
      <c r="X172" s="105" t="s">
        <v>1065</v>
      </c>
      <c r="AB172" s="127" t="s">
        <v>821</v>
      </c>
      <c r="AF172" s="105" t="s">
        <v>1060</v>
      </c>
      <c r="AG172" s="105" t="s">
        <v>1067</v>
      </c>
      <c r="AH172" s="105" t="s">
        <v>1067</v>
      </c>
      <c r="AI172" s="105" t="s">
        <v>1067</v>
      </c>
      <c r="AJ172" s="105" t="s">
        <v>1067</v>
      </c>
      <c r="AK172" s="105" t="s">
        <v>1067</v>
      </c>
      <c r="AL172" s="105" t="s">
        <v>1069</v>
      </c>
      <c r="AV172" s="104"/>
      <c r="AW172" s="116" t="s">
        <v>1061</v>
      </c>
      <c r="AX172" s="118" t="s">
        <v>1074</v>
      </c>
      <c r="AY172" s="116" t="s">
        <v>659</v>
      </c>
      <c r="AZ172" s="164">
        <v>253</v>
      </c>
      <c r="BA172" s="164" t="s">
        <v>1077</v>
      </c>
      <c r="BB172" s="165" t="s">
        <v>1078</v>
      </c>
      <c r="BC172" s="121">
        <v>45923</v>
      </c>
      <c r="BD172" s="128">
        <v>0.70833333333333337</v>
      </c>
      <c r="BG172" s="105">
        <v>2025</v>
      </c>
      <c r="BH172" s="105">
        <v>9</v>
      </c>
      <c r="BN172" s="127"/>
      <c r="BO172" s="127" t="s">
        <v>826</v>
      </c>
      <c r="BR172" s="127" t="s">
        <v>437</v>
      </c>
      <c r="BS172" s="127" t="s">
        <v>827</v>
      </c>
      <c r="BT172" s="127" t="s">
        <v>827</v>
      </c>
      <c r="BU172" s="127" t="s">
        <v>827</v>
      </c>
      <c r="BV172" s="127" t="s">
        <v>828</v>
      </c>
      <c r="BW172" s="127" t="s">
        <v>826</v>
      </c>
      <c r="BX172" s="105" t="s">
        <v>1062</v>
      </c>
      <c r="BZ172" s="105" t="s">
        <v>1063</v>
      </c>
      <c r="CA172" s="164" t="s">
        <v>1063</v>
      </c>
      <c r="CB172" s="164" t="s">
        <v>1066</v>
      </c>
      <c r="CC172" s="105">
        <v>0</v>
      </c>
      <c r="CP172" s="105" t="s">
        <v>820</v>
      </c>
      <c r="CT172" s="129" t="s">
        <v>832</v>
      </c>
      <c r="EW172" s="129" t="s">
        <v>829</v>
      </c>
      <c r="EX172" s="129"/>
      <c r="EY172" s="116" t="s">
        <v>665</v>
      </c>
      <c r="EZ172" s="116" t="s">
        <v>670</v>
      </c>
      <c r="FA172" s="116" t="s">
        <v>678</v>
      </c>
      <c r="FB172" s="116" t="s">
        <v>660</v>
      </c>
      <c r="FD172" s="116" t="s">
        <v>729</v>
      </c>
      <c r="FF172" s="129" t="s">
        <v>497</v>
      </c>
      <c r="FI172" s="105" t="s">
        <v>761</v>
      </c>
      <c r="FN172" s="105" t="s">
        <v>883</v>
      </c>
    </row>
    <row r="173" spans="1:170" ht="15" thickBot="1">
      <c r="A173" s="135" t="s">
        <v>1054</v>
      </c>
      <c r="B173" s="105" t="s">
        <v>383</v>
      </c>
      <c r="C173" s="129" t="s">
        <v>831</v>
      </c>
      <c r="F173" s="127" t="s">
        <v>398</v>
      </c>
      <c r="J173" s="105" t="s">
        <v>1057</v>
      </c>
      <c r="Q173" s="127" t="s">
        <v>1058</v>
      </c>
      <c r="R173" s="105" t="s">
        <v>1059</v>
      </c>
      <c r="U173" s="105"/>
      <c r="V173" s="116" t="s">
        <v>1064</v>
      </c>
      <c r="W173" s="104"/>
      <c r="X173" s="105" t="s">
        <v>1065</v>
      </c>
      <c r="AB173" s="127" t="s">
        <v>821</v>
      </c>
      <c r="AF173" s="105" t="s">
        <v>1060</v>
      </c>
      <c r="AG173" s="105" t="s">
        <v>1067</v>
      </c>
      <c r="AH173" s="105" t="s">
        <v>1067</v>
      </c>
      <c r="AI173" s="105" t="s">
        <v>1067</v>
      </c>
      <c r="AJ173" s="105" t="s">
        <v>1067</v>
      </c>
      <c r="AK173" s="105" t="s">
        <v>1067</v>
      </c>
      <c r="AL173" s="105" t="s">
        <v>1069</v>
      </c>
      <c r="AV173" s="104"/>
      <c r="AW173" s="116" t="s">
        <v>1061</v>
      </c>
      <c r="AX173" s="118" t="s">
        <v>1073</v>
      </c>
      <c r="AY173" s="116" t="s">
        <v>790</v>
      </c>
      <c r="AZ173" s="164">
        <v>253</v>
      </c>
      <c r="BA173" s="164" t="s">
        <v>1077</v>
      </c>
      <c r="BB173" s="165" t="s">
        <v>1078</v>
      </c>
      <c r="BC173" s="121">
        <v>45923</v>
      </c>
      <c r="BD173" s="128">
        <v>0.70833333333333337</v>
      </c>
      <c r="BG173" s="105">
        <v>2025</v>
      </c>
      <c r="BH173" s="105">
        <v>9</v>
      </c>
      <c r="BN173" s="127"/>
      <c r="BO173" s="127" t="s">
        <v>826</v>
      </c>
      <c r="BR173" s="127" t="s">
        <v>437</v>
      </c>
      <c r="BS173" s="127" t="s">
        <v>827</v>
      </c>
      <c r="BT173" s="127" t="s">
        <v>827</v>
      </c>
      <c r="BU173" s="127" t="s">
        <v>827</v>
      </c>
      <c r="BV173" s="127" t="s">
        <v>828</v>
      </c>
      <c r="BW173" s="127" t="s">
        <v>826</v>
      </c>
      <c r="BX173" s="105" t="s">
        <v>1062</v>
      </c>
      <c r="BZ173" s="105" t="s">
        <v>1063</v>
      </c>
      <c r="CA173" s="164" t="s">
        <v>1063</v>
      </c>
      <c r="CB173" s="164" t="s">
        <v>1066</v>
      </c>
      <c r="CC173" s="105">
        <v>0</v>
      </c>
      <c r="CP173" s="105" t="s">
        <v>820</v>
      </c>
      <c r="CT173" s="129" t="s">
        <v>832</v>
      </c>
      <c r="EW173" s="129" t="s">
        <v>829</v>
      </c>
      <c r="EX173" s="129"/>
      <c r="EY173" s="116" t="s">
        <v>664</v>
      </c>
      <c r="EZ173" s="116" t="s">
        <v>669</v>
      </c>
      <c r="FA173" s="116" t="s">
        <v>683</v>
      </c>
      <c r="FB173" s="116" t="s">
        <v>706</v>
      </c>
      <c r="FD173" s="116" t="s">
        <v>736</v>
      </c>
      <c r="FF173" s="129" t="s">
        <v>497</v>
      </c>
      <c r="FI173" s="105" t="s">
        <v>768</v>
      </c>
      <c r="FN173" s="105" t="s">
        <v>883</v>
      </c>
    </row>
    <row r="174" spans="1:170" ht="15" thickBot="1">
      <c r="A174" s="135" t="s">
        <v>1055</v>
      </c>
      <c r="B174" s="105" t="s">
        <v>383</v>
      </c>
      <c r="C174" s="129" t="s">
        <v>831</v>
      </c>
      <c r="F174" s="127" t="s">
        <v>398</v>
      </c>
      <c r="J174" s="105" t="s">
        <v>1057</v>
      </c>
      <c r="Q174" s="127" t="s">
        <v>1058</v>
      </c>
      <c r="R174" s="105" t="s">
        <v>1059</v>
      </c>
      <c r="U174" s="105"/>
      <c r="V174" s="116" t="s">
        <v>1064</v>
      </c>
      <c r="W174" s="104"/>
      <c r="X174" s="105" t="s">
        <v>1065</v>
      </c>
      <c r="AB174" s="127" t="s">
        <v>821</v>
      </c>
      <c r="AF174" s="105" t="s">
        <v>1060</v>
      </c>
      <c r="AG174" s="105" t="s">
        <v>1067</v>
      </c>
      <c r="AH174" s="105" t="s">
        <v>1067</v>
      </c>
      <c r="AI174" s="105" t="s">
        <v>1067</v>
      </c>
      <c r="AJ174" s="105" t="s">
        <v>1067</v>
      </c>
      <c r="AK174" s="105" t="s">
        <v>1067</v>
      </c>
      <c r="AL174" s="105" t="s">
        <v>1069</v>
      </c>
      <c r="AV174" s="104"/>
      <c r="AW174" s="116" t="s">
        <v>1061</v>
      </c>
      <c r="AX174" s="118" t="s">
        <v>1073</v>
      </c>
      <c r="AY174" s="116" t="s">
        <v>790</v>
      </c>
      <c r="AZ174" s="164">
        <v>253</v>
      </c>
      <c r="BA174" s="164" t="s">
        <v>1077</v>
      </c>
      <c r="BB174" s="165" t="s">
        <v>1078</v>
      </c>
      <c r="BC174" s="121">
        <v>45923</v>
      </c>
      <c r="BD174" s="128">
        <v>0.70833333333333337</v>
      </c>
      <c r="BG174" s="105">
        <v>2025</v>
      </c>
      <c r="BH174" s="105">
        <v>9</v>
      </c>
      <c r="BN174" s="127"/>
      <c r="BO174" s="127" t="s">
        <v>826</v>
      </c>
      <c r="BR174" s="127" t="s">
        <v>437</v>
      </c>
      <c r="BS174" s="127" t="s">
        <v>827</v>
      </c>
      <c r="BT174" s="127" t="s">
        <v>827</v>
      </c>
      <c r="BU174" s="127" t="s">
        <v>827</v>
      </c>
      <c r="BV174" s="127" t="s">
        <v>828</v>
      </c>
      <c r="BW174" s="127" t="s">
        <v>826</v>
      </c>
      <c r="BX174" s="105" t="s">
        <v>1062</v>
      </c>
      <c r="BZ174" s="105" t="s">
        <v>1063</v>
      </c>
      <c r="CA174" s="164" t="s">
        <v>1063</v>
      </c>
      <c r="CB174" s="164" t="s">
        <v>1066</v>
      </c>
      <c r="CC174" s="105">
        <v>0</v>
      </c>
      <c r="CP174" s="105" t="s">
        <v>820</v>
      </c>
      <c r="CT174" s="129" t="s">
        <v>832</v>
      </c>
      <c r="EW174" s="129" t="s">
        <v>829</v>
      </c>
      <c r="EX174" s="129"/>
      <c r="EY174" s="116" t="s">
        <v>664</v>
      </c>
      <c r="EZ174" s="116" t="s">
        <v>667</v>
      </c>
      <c r="FA174" s="116" t="s">
        <v>687</v>
      </c>
      <c r="FB174" s="116" t="s">
        <v>712</v>
      </c>
      <c r="FD174" s="116" t="s">
        <v>751</v>
      </c>
      <c r="FF174" s="129" t="s">
        <v>497</v>
      </c>
      <c r="FI174" s="105" t="s">
        <v>784</v>
      </c>
      <c r="FN174" s="105" t="s">
        <v>883</v>
      </c>
    </row>
    <row r="175" spans="1:170" ht="15" thickBot="1">
      <c r="A175" s="135" t="s">
        <v>1056</v>
      </c>
      <c r="B175" s="105" t="s">
        <v>383</v>
      </c>
      <c r="C175" s="129" t="s">
        <v>831</v>
      </c>
      <c r="F175" s="127" t="s">
        <v>398</v>
      </c>
      <c r="J175" s="105" t="s">
        <v>1057</v>
      </c>
      <c r="Q175" s="127" t="s">
        <v>1058</v>
      </c>
      <c r="R175" s="105" t="s">
        <v>1059</v>
      </c>
      <c r="U175" s="105"/>
      <c r="V175" s="116" t="s">
        <v>1064</v>
      </c>
      <c r="W175" s="104"/>
      <c r="X175" s="105" t="s">
        <v>1065</v>
      </c>
      <c r="AB175" s="127" t="s">
        <v>821</v>
      </c>
      <c r="AF175" s="105" t="s">
        <v>819</v>
      </c>
      <c r="AG175" s="105" t="s">
        <v>1067</v>
      </c>
      <c r="AH175" s="105" t="s">
        <v>1067</v>
      </c>
      <c r="AI175" s="105" t="s">
        <v>1067</v>
      </c>
      <c r="AJ175" s="105" t="s">
        <v>1067</v>
      </c>
      <c r="AK175" s="105" t="s">
        <v>1067</v>
      </c>
      <c r="AL175" s="105" t="s">
        <v>1070</v>
      </c>
      <c r="AV175" s="104"/>
      <c r="AW175" s="116" t="s">
        <v>1061</v>
      </c>
      <c r="AX175" s="118" t="s">
        <v>1073</v>
      </c>
      <c r="AY175" s="116" t="s">
        <v>790</v>
      </c>
      <c r="AZ175" s="164">
        <v>253</v>
      </c>
      <c r="BA175" s="164" t="s">
        <v>1077</v>
      </c>
      <c r="BB175" s="165" t="s">
        <v>1078</v>
      </c>
      <c r="BC175" s="121">
        <v>45923</v>
      </c>
      <c r="BD175" s="128">
        <v>0.70833333333333337</v>
      </c>
      <c r="BG175" s="105">
        <v>2025</v>
      </c>
      <c r="BH175" s="105">
        <v>9</v>
      </c>
      <c r="BN175" s="127"/>
      <c r="BO175" s="127" t="s">
        <v>826</v>
      </c>
      <c r="BR175" s="127" t="s">
        <v>437</v>
      </c>
      <c r="BS175" s="127" t="s">
        <v>827</v>
      </c>
      <c r="BT175" s="127" t="s">
        <v>827</v>
      </c>
      <c r="BU175" s="127" t="s">
        <v>827</v>
      </c>
      <c r="BV175" s="127" t="s">
        <v>828</v>
      </c>
      <c r="BW175" s="127" t="s">
        <v>826</v>
      </c>
      <c r="BX175" s="105" t="s">
        <v>1062</v>
      </c>
      <c r="BZ175" s="105" t="s">
        <v>1063</v>
      </c>
      <c r="CA175" s="164" t="s">
        <v>1063</v>
      </c>
      <c r="CB175" s="164" t="s">
        <v>1066</v>
      </c>
      <c r="CC175" s="105">
        <v>0</v>
      </c>
      <c r="CP175" s="105" t="s">
        <v>820</v>
      </c>
      <c r="CT175" s="129" t="s">
        <v>832</v>
      </c>
      <c r="EW175" s="129" t="s">
        <v>829</v>
      </c>
      <c r="EX175" s="129"/>
      <c r="EY175" s="116" t="s">
        <v>664</v>
      </c>
      <c r="EZ175" s="116" t="s">
        <v>669</v>
      </c>
      <c r="FA175" s="116" t="s">
        <v>677</v>
      </c>
      <c r="FB175" s="116" t="s">
        <v>700</v>
      </c>
      <c r="FD175" s="116" t="s">
        <v>730</v>
      </c>
      <c r="FF175" s="129" t="s">
        <v>497</v>
      </c>
      <c r="FI175" s="105" t="s">
        <v>762</v>
      </c>
      <c r="FN175" s="105" t="s">
        <v>883</v>
      </c>
    </row>
    <row r="176" spans="1:170">
      <c r="A176" s="122"/>
      <c r="B176" s="120"/>
      <c r="C176" s="120"/>
      <c r="D176" s="122"/>
      <c r="E176" s="122"/>
      <c r="F176" s="120"/>
      <c r="G176" s="122"/>
      <c r="H176" s="122"/>
      <c r="I176" s="122"/>
      <c r="J176" s="120"/>
      <c r="K176" s="122"/>
      <c r="L176" s="122"/>
      <c r="M176" s="122"/>
      <c r="N176" s="122"/>
      <c r="O176" s="122"/>
      <c r="P176" s="122"/>
      <c r="Q176" s="120"/>
      <c r="R176" s="120"/>
      <c r="S176" s="123"/>
      <c r="T176" s="122"/>
      <c r="U176" s="124"/>
      <c r="V176" s="120"/>
      <c r="W176" s="125"/>
      <c r="X176" s="120"/>
      <c r="Y176" s="122"/>
      <c r="Z176" s="120"/>
      <c r="AA176" s="122"/>
      <c r="AB176" s="120"/>
      <c r="AC176" s="122"/>
      <c r="AD176" s="122"/>
      <c r="AE176" s="122"/>
      <c r="AF176" s="120"/>
      <c r="AG176" s="120"/>
      <c r="AH176" s="120"/>
      <c r="AI176" s="120"/>
      <c r="AJ176" s="120"/>
      <c r="AK176" s="120"/>
      <c r="AL176" s="120"/>
      <c r="AM176" s="122"/>
      <c r="AN176" s="122"/>
      <c r="AO176" s="122"/>
      <c r="AP176" s="122"/>
      <c r="AQ176" s="122"/>
      <c r="AR176" s="122"/>
      <c r="AS176" s="122"/>
      <c r="AT176" s="122"/>
      <c r="AU176" s="122"/>
      <c r="AV176" s="126"/>
      <c r="AW176" s="120"/>
      <c r="AX176" s="120"/>
      <c r="AY176" s="120"/>
      <c r="AZ176" s="120"/>
      <c r="BA176" s="120"/>
      <c r="BB176" s="120"/>
      <c r="BC176" s="120"/>
      <c r="BD176" s="120"/>
      <c r="BE176" s="122"/>
      <c r="BF176" s="122"/>
      <c r="BG176" s="120"/>
      <c r="BH176" s="120"/>
      <c r="BI176" s="120"/>
      <c r="BJ176" s="120"/>
      <c r="BK176" s="120"/>
      <c r="BL176" s="122"/>
      <c r="BM176" s="122"/>
      <c r="BN176" s="120"/>
      <c r="BO176" s="120"/>
      <c r="BP176" s="122"/>
      <c r="BQ176" s="122"/>
      <c r="BR176" s="120"/>
      <c r="BS176" s="120"/>
      <c r="BT176" s="120"/>
      <c r="BU176" s="120"/>
      <c r="BV176" s="120"/>
      <c r="BW176" s="120"/>
      <c r="BX176" s="120"/>
      <c r="BY176" s="120"/>
      <c r="BZ176" s="120"/>
      <c r="CA176" s="120"/>
      <c r="CB176" s="120"/>
      <c r="CC176" s="120"/>
      <c r="CD176" s="122"/>
      <c r="CE176" s="122"/>
      <c r="CF176" s="122"/>
      <c r="CG176" s="122"/>
      <c r="CH176" s="122"/>
      <c r="CI176" s="122"/>
      <c r="CJ176" s="122"/>
      <c r="CK176" s="122"/>
      <c r="CL176" s="120"/>
      <c r="CM176" s="122"/>
      <c r="CN176" s="122"/>
      <c r="CO176" s="120"/>
      <c r="CP176" s="120"/>
      <c r="CQ176" s="122"/>
      <c r="CR176" s="120"/>
      <c r="CS176" s="120"/>
      <c r="CT176" s="120"/>
      <c r="CU176" s="122"/>
      <c r="CV176" s="122"/>
      <c r="CW176" s="122"/>
      <c r="CX176" s="122"/>
      <c r="CY176" s="122"/>
      <c r="CZ176" s="122"/>
      <c r="DA176" s="120"/>
      <c r="DB176" s="122"/>
      <c r="DC176" s="122"/>
      <c r="DD176" s="122"/>
      <c r="DE176" s="122"/>
      <c r="DF176" s="122"/>
      <c r="DG176" s="122"/>
      <c r="DH176" s="122"/>
      <c r="DI176" s="122"/>
      <c r="DJ176" s="122"/>
      <c r="DK176" s="122"/>
      <c r="DL176" s="122"/>
      <c r="DM176" s="122"/>
      <c r="DN176" s="122"/>
      <c r="DO176" s="122"/>
      <c r="DP176" s="122"/>
      <c r="DQ176" s="122"/>
      <c r="DR176" s="122"/>
      <c r="DS176" s="122"/>
      <c r="DT176" s="122"/>
      <c r="DU176" s="122"/>
      <c r="DV176" s="122"/>
      <c r="DW176" s="122"/>
      <c r="DX176" s="122"/>
      <c r="DY176" s="122"/>
      <c r="DZ176" s="120"/>
      <c r="EA176" s="122"/>
      <c r="EB176" s="122"/>
      <c r="EC176" s="122"/>
      <c r="ED176" s="122"/>
      <c r="EE176" s="122"/>
      <c r="EF176" s="122"/>
      <c r="EG176" s="122"/>
      <c r="EH176" s="122"/>
      <c r="EI176" s="122"/>
      <c r="EJ176" s="122"/>
      <c r="EK176" s="122"/>
      <c r="EL176" s="122"/>
      <c r="EM176" s="122"/>
      <c r="EN176" s="122"/>
      <c r="EO176" s="120"/>
      <c r="EP176" s="122"/>
      <c r="EQ176" s="122"/>
      <c r="ER176" s="122"/>
      <c r="ES176" s="122"/>
      <c r="ET176" s="122"/>
      <c r="EU176" s="122"/>
      <c r="EV176" s="122"/>
      <c r="EW176" s="120"/>
      <c r="EX176" s="120"/>
      <c r="EY176" s="120"/>
      <c r="EZ176" s="120"/>
      <c r="FA176" s="120"/>
      <c r="FB176" s="120"/>
      <c r="FC176" s="120"/>
      <c r="FD176" s="120"/>
      <c r="FE176" s="120"/>
      <c r="FF176" s="120"/>
      <c r="FG176" s="122"/>
      <c r="FH176" s="120"/>
      <c r="FI176" s="120"/>
      <c r="FJ176" s="122"/>
      <c r="FK176" s="122"/>
      <c r="FL176" s="122"/>
      <c r="FM176" s="122"/>
      <c r="FN176" s="120"/>
    </row>
  </sheetData>
  <autoFilter ref="A1:FN175" xr:uid="{00000000-0001-0000-0100-000000000000}">
    <filterColumn colId="54">
      <filters blank="1">
        <dateGroupItem year="2025" dateTimeGrouping="year"/>
      </filters>
    </filterColumn>
  </autoFilter>
  <phoneticPr fontId="86" type="noConversion"/>
  <hyperlinks>
    <hyperlink ref="A2" location="Definiciones!C4" display="ID del registro biológico" xr:uid="{00000000-0004-0000-0100-000000000000}"/>
    <hyperlink ref="B2" location="Definiciones!C6" display="Base del registro" xr:uid="{00000000-0004-0000-0100-000001000000}"/>
    <hyperlink ref="C2" location="Definiciones!C8" display="Código de la institución" xr:uid="{00000000-0004-0000-0100-000002000000}"/>
    <hyperlink ref="D2" location="Definiciones!C10" display="Código de la colección" xr:uid="{00000000-0004-0000-0100-000003000000}"/>
    <hyperlink ref="E2" location="Definiciones!C12" display="Número de catálogo" xr:uid="{00000000-0004-0000-0100-000004000000}"/>
    <hyperlink ref="F2" location="Definiciones!C14" display="Tipo" xr:uid="{00000000-0004-0000-0100-000005000000}"/>
    <hyperlink ref="G2" location="Definiciones!C16" display="Modificado" xr:uid="{00000000-0004-0000-0100-000006000000}"/>
    <hyperlink ref="H2" location="Definiciones!C18" display="Idioma" xr:uid="{00000000-0004-0000-0100-000007000000}"/>
    <hyperlink ref="I2" location="Definiciones!C20" display="Derechos" xr:uid="{00000000-0004-0000-0100-000008000000}"/>
    <hyperlink ref="J2" location="Definiciones!C22" display="Titular de los derechos" xr:uid="{00000000-0004-0000-0100-000009000000}"/>
    <hyperlink ref="K2" location="Definiciones!C24" display="Derechos de acceso" xr:uid="{00000000-0004-0000-0100-00000A000000}"/>
    <hyperlink ref="L2" location="Definiciones!C26" display="Citación bibliográfica" xr:uid="{00000000-0004-0000-0100-00000B000000}"/>
    <hyperlink ref="M2" location="Definiciones!C28" display="Referencias" xr:uid="{00000000-0004-0000-0100-00000C000000}"/>
    <hyperlink ref="N2" location="Definiciones!C30" display="ID de la institución" xr:uid="{00000000-0004-0000-0100-00000D000000}"/>
    <hyperlink ref="O2" location="Definiciones!C32" display="ID de la colección" xr:uid="{00000000-0004-0000-0100-00000E000000}"/>
    <hyperlink ref="P2" location="Definiciones!C34" display="ID del conjunto de datos" xr:uid="{00000000-0004-0000-0100-00000F000000}"/>
    <hyperlink ref="Q2" location="Definiciones!C45" display="Nombre del conjunto de datos" xr:uid="{00000000-0004-0000-0100-000010000000}"/>
    <hyperlink ref="R2" location="Definiciones!C57" display="Código de la institución propietaria" xr:uid="{00000000-0004-0000-0100-000011000000}"/>
    <hyperlink ref="S2" location="Definiciones!C59" display="Información retenida" xr:uid="{00000000-0004-0000-0100-000012000000}"/>
    <hyperlink ref="T2" location="Definiciones!C61" display="Generalización de los datos" xr:uid="{00000000-0004-0000-0100-000013000000}"/>
    <hyperlink ref="U2" location="Definiciones!C63" display="Propiedades dinámicas" xr:uid="{00000000-0004-0000-0100-000014000000}"/>
    <hyperlink ref="V2" location="Definiciones!C65" display="Comentarios del registro biológico" xr:uid="{00000000-0004-0000-0100-000015000000}"/>
    <hyperlink ref="W2" location="Definiciones!C67" display="Número de registro" xr:uid="{00000000-0004-0000-0100-000016000000}"/>
    <hyperlink ref="X2" location="Definiciones!C69" display="Registrado por" xr:uid="{00000000-0004-0000-0100-000017000000}"/>
    <hyperlink ref="Y2" location="Definiciones!C71" display="ID del organismo" xr:uid="{00000000-0004-0000-0100-000018000000}"/>
    <hyperlink ref="Z2" location="Definiciones!C73" display="Número de individuos" xr:uid="{00000000-0004-0000-0100-000019000000}"/>
    <hyperlink ref="AA2" location="Definiciones!C341" display="Cantidad del organismo" xr:uid="{00000000-0004-0000-0100-00001A000000}"/>
    <hyperlink ref="AB2" location="Definiciones!C343" display="Tipo de cantidad del organismo" xr:uid="{00000000-0004-0000-0100-00001B000000}"/>
    <hyperlink ref="AC2" location="Definiciones!C345" display="Nombre del organismo" xr:uid="{00000000-0004-0000-0100-00001C000000}"/>
    <hyperlink ref="AD2" location="Definiciones!C347" display="Alcance del organismo" xr:uid="{00000000-0004-0000-0100-00001D000000}"/>
    <hyperlink ref="AE2" location="Definiciones!C349" display="Organismos asociados" xr:uid="{00000000-0004-0000-0100-00001E000000}"/>
    <hyperlink ref="AF2" location="Definiciones!C351" display="Comentarios del organismo" xr:uid="{00000000-0004-0000-0100-00001F000000}"/>
    <hyperlink ref="AG2" location="Definiciones!C75" display="Sexo" xr:uid="{00000000-0004-0000-0100-000020000000}"/>
    <hyperlink ref="AH2" location="Definiciones!C77" display="Etapa de vida" xr:uid="{00000000-0004-0000-0100-000021000000}"/>
    <hyperlink ref="AI2" location="Definiciones!C79" display="Condición reproductiva" xr:uid="{00000000-0004-0000-0100-000022000000}"/>
    <hyperlink ref="AJ2" location="Definiciones!C81" display="Comportamiento" xr:uid="{00000000-0004-0000-0100-000023000000}"/>
    <hyperlink ref="AK2" location="Definiciones!C83" display="Medios de establecimiento" xr:uid="{00000000-0004-0000-0100-000024000000}"/>
    <hyperlink ref="AL2" location="Definiciones!C85" display="Estado del registro biológico" xr:uid="{00000000-0004-0000-0100-000025000000}"/>
    <hyperlink ref="AM2" location="Definiciones!C87" display="Preparaciones" xr:uid="{00000000-0004-0000-0100-000026000000}"/>
    <hyperlink ref="AN2" location="Definiciones!C89" display="Disposición" xr:uid="{00000000-0004-0000-0100-000027000000}"/>
    <hyperlink ref="AO2" location="Definiciones!C91" display="Otros números de catálogo" xr:uid="{00000000-0004-0000-0100-000028000000}"/>
    <hyperlink ref="AP2" location="Definiciones!C93" display="Identificaciones previas" xr:uid="{00000000-0004-0000-0100-000029000000}"/>
    <hyperlink ref="AQ2" location="Definiciones!C95" display="Medios asociados" xr:uid="{00000000-0004-0000-0100-00002A000000}"/>
    <hyperlink ref="AR2" location="Definiciones!C97" display="Referencias asociadas" xr:uid="{00000000-0004-0000-0100-00002B000000}"/>
    <hyperlink ref="AS2" location="Definiciones!C99" display="Registros biológicos asociados" xr:uid="{00000000-0004-0000-0100-00002C000000}"/>
    <hyperlink ref="AT2" location="Definiciones!C101" display="Secuencias asociadas" xr:uid="{00000000-0004-0000-0100-00002D000000}"/>
    <hyperlink ref="AU2" location="Definiciones!C103" display="Taxones asociados" xr:uid="{00000000-0004-0000-0100-00002E000000}"/>
    <hyperlink ref="AV2" location="Definiciones!C353" display="ID de muestra del ejemplar" xr:uid="{00000000-0004-0000-0100-00002F000000}"/>
    <hyperlink ref="AW2" location="Definiciones!C355" display="ID del evento parental" xr:uid="{00000000-0004-0000-0100-000030000000}"/>
    <hyperlink ref="AX2" location="Definiciones!C105" display="ID del evento" xr:uid="{00000000-0004-0000-0100-000031000000}"/>
    <hyperlink ref="AY2" location="Definiciones!C107" display="Protocolo de muestreo" xr:uid="{00000000-0004-0000-0100-000032000000}"/>
    <hyperlink ref="AZ2" location="Definiciones!C357" display="Tamaño de la muestra" xr:uid="{00000000-0004-0000-0100-000033000000}"/>
    <hyperlink ref="BA2" location="Definiciones!C359" display="Unidad del tamaño de la muestra" xr:uid="{00000000-0004-0000-0100-000034000000}"/>
    <hyperlink ref="BB2" location="Definiciones!C109" display="Esfuerzo de muestreo" xr:uid="{00000000-0004-0000-0100-000035000000}"/>
    <hyperlink ref="BC2" location="Definiciones!C111" display="Fecha del evento" xr:uid="{00000000-0004-0000-0100-000036000000}"/>
    <hyperlink ref="BD2" location="Definiciones!C113" display="Hora del evento" xr:uid="{00000000-0004-0000-0100-000037000000}"/>
    <hyperlink ref="BE2" location="Definiciones!C115" display="Día inicial del año" xr:uid="{00000000-0004-0000-0100-000038000000}"/>
    <hyperlink ref="BF2" location="Definiciones!C117" display="Día final del año" xr:uid="{00000000-0004-0000-0100-000039000000}"/>
    <hyperlink ref="BG2" location="Definiciones!C119" display="Año" xr:uid="{00000000-0004-0000-0100-00003A000000}"/>
    <hyperlink ref="BH2" location="Definiciones!C121" display="Mes" xr:uid="{00000000-0004-0000-0100-00003B000000}"/>
    <hyperlink ref="BI2" location="Definiciones!C123" display="Día" xr:uid="{00000000-0004-0000-0100-00003C000000}"/>
    <hyperlink ref="BJ2" location="Definiciones!C125" display="Fecha original del evento" xr:uid="{00000000-0004-0000-0100-00003D000000}"/>
    <hyperlink ref="BK2" location="Definiciones!C127" display="Hábitat" xr:uid="{00000000-0004-0000-0100-00003E000000}"/>
    <hyperlink ref="BL2" location="Definiciones!C129" display="Número de campo" xr:uid="{00000000-0004-0000-0100-00003F000000}"/>
    <hyperlink ref="BM2" location="Definiciones!C131" display="Notas de campo" xr:uid="{00000000-0004-0000-0100-000040000000}"/>
    <hyperlink ref="BN2" location="Definiciones!C133" display="Comentarios del evento" xr:uid="{00000000-0004-0000-0100-000041000000}"/>
    <hyperlink ref="BO2" location="Definiciones!C135" display="ID de la ubicación" xr:uid="{00000000-0004-0000-0100-000042000000}"/>
    <hyperlink ref="BP2" location="Definiciones!C137" display="ID de la geografía superior" xr:uid="{00000000-0004-0000-0100-000043000000}"/>
    <hyperlink ref="BQ2" location="Definiciones!C139" display="Geografía superior" xr:uid="{00000000-0004-0000-0100-000044000000}"/>
    <hyperlink ref="BR2" location="Definiciones!C141" display="Continente" xr:uid="{00000000-0004-0000-0100-000045000000}"/>
    <hyperlink ref="BS2" location="Definiciones!C143" display="Cuerpo de agua" xr:uid="{00000000-0004-0000-0100-000046000000}"/>
    <hyperlink ref="BT2" location="Definiciones!C145" display="Grupo de islas" xr:uid="{00000000-0004-0000-0100-000047000000}"/>
    <hyperlink ref="BU2" location="Definiciones!C147" display="Isla" xr:uid="{00000000-0004-0000-0100-000048000000}"/>
    <hyperlink ref="BV2" location="Definiciones!C149" display="País" xr:uid="{00000000-0004-0000-0100-000049000000}"/>
    <hyperlink ref="BW2" location="Definiciones!C151" display="Código del país" xr:uid="{00000000-0004-0000-0100-00004A000000}"/>
    <hyperlink ref="BX2" location="Definiciones!C153" display="Región" xr:uid="{00000000-0004-0000-0100-00004B000000}"/>
    <hyperlink ref="BY2" location="Definiciones!C155" display="Provincia" xr:uid="{00000000-0004-0000-0100-00004C000000}"/>
    <hyperlink ref="BZ2" location="Definiciones!C157" display="Comuna" xr:uid="{00000000-0004-0000-0100-00004D000000}"/>
    <hyperlink ref="CA2" location="Definiciones!C159" display="Definiciones!C159" xr:uid="{00000000-0004-0000-0100-00004E000000}"/>
    <hyperlink ref="CB2" location="Definiciones!C161" display="Definiciones!C161" xr:uid="{00000000-0004-0000-0100-00004F000000}"/>
    <hyperlink ref="CC2" location="Definiciones!C163" display="Definiciones!C163" xr:uid="{00000000-0004-0000-0100-000050000000}"/>
    <hyperlink ref="CD2" location="Definiciones!C165" display="Elevación mínima en metros" xr:uid="{00000000-0004-0000-0100-000051000000}"/>
    <hyperlink ref="CE2" location="Definiciones!C167" display="Elevación máxima en metros" xr:uid="{00000000-0004-0000-0100-000052000000}"/>
    <hyperlink ref="CF2" location="Definiciones!C169" display="Profundidad original" xr:uid="{00000000-0004-0000-0100-000053000000}"/>
    <hyperlink ref="CG2" location="Definiciones!C171" display="Profundidad mínima en metros" xr:uid="{00000000-0004-0000-0100-000054000000}"/>
    <hyperlink ref="CH2" location="Definiciones!C173" display="Profundidad máxima en metros" xr:uid="{00000000-0004-0000-0100-000055000000}"/>
    <hyperlink ref="CI2" location="Definiciones!C175" display="Distancia mínima de la superficie metros" xr:uid="{00000000-0004-0000-0100-000056000000}"/>
    <hyperlink ref="CJ2" location="Definiciones!C177" display="Distancia máxima de la superficie metros" xr:uid="{00000000-0004-0000-0100-000057000000}"/>
    <hyperlink ref="CK2" location="Definiciones!C179" display="Ubicación de acuerdo con" xr:uid="{00000000-0004-0000-0100-000058000000}"/>
    <hyperlink ref="CL2" location="Definiciones!C181" display="Comentarios de la ubicación" xr:uid="{00000000-0004-0000-0100-000059000000}"/>
    <hyperlink ref="CM2" location="Definiciones!C183" display="Coordenadas originales" xr:uid="{00000000-0004-0000-0100-00005A000000}"/>
    <hyperlink ref="CN2" location="Definiciones!C185" display="Latitud original" xr:uid="{00000000-0004-0000-0100-00005B000000}"/>
    <hyperlink ref="CP2" location="Definiciones!C189" display="Sistema original de coordenadas" xr:uid="{00000000-0004-0000-0100-00005D000000}"/>
    <hyperlink ref="CQ2" location="Definiciones!C191" display="SRS original" xr:uid="{00000000-0004-0000-0100-00005E000000}"/>
    <hyperlink ref="CR2" location="Definiciones!C193" display="Latitud decimal" xr:uid="{00000000-0004-0000-0100-00005F000000}"/>
    <hyperlink ref="CS2" location="Definiciones!C195" display="Longitud decimal" xr:uid="{00000000-0004-0000-0100-000060000000}"/>
    <hyperlink ref="CT2" location="Definiciones!C197" display="Datum geodésico" xr:uid="{00000000-0004-0000-0100-000061000000}"/>
    <hyperlink ref="CU2" location="Definiciones!C199" display="Incertidumbre de las coordenadas en metros" xr:uid="{00000000-0004-0000-0100-000062000000}"/>
    <hyperlink ref="CV2" location="Definiciones!C201" display="Precisión de las coordenadas" xr:uid="{00000000-0004-0000-0100-000063000000}"/>
    <hyperlink ref="CW2" location="Definiciones!C203" display="Ajuste espacial del radio-punto" xr:uid="{00000000-0004-0000-0100-000064000000}"/>
    <hyperlink ref="CX2" location="Definiciones!C205" display="WKT footprint" xr:uid="{00000000-0004-0000-0100-000065000000}"/>
    <hyperlink ref="CY2" location="Definiciones!C207" display="SRS footprint" xr:uid="{00000000-0004-0000-0100-000066000000}"/>
    <hyperlink ref="CZ2" location="Definiciones!C209" display="Ajuste espacial de footprint" xr:uid="{00000000-0004-0000-0100-000067000000}"/>
    <hyperlink ref="DA2" location="Definiciones!C211" display="Georreferenciado por" xr:uid="{00000000-0004-0000-0100-000068000000}"/>
    <hyperlink ref="DB2" location="Definiciones!C213" display="Fecha de georreferenciación" xr:uid="{00000000-0004-0000-0100-000069000000}"/>
    <hyperlink ref="DC2" location="Definiciones!C215" display="Protocolo de georreferenciación" xr:uid="{00000000-0004-0000-0100-00006A000000}"/>
    <hyperlink ref="DD2" location="Definiciones!C217" display="Fuentes de georreferenciación" xr:uid="{00000000-0004-0000-0100-00006B000000}"/>
    <hyperlink ref="DE2" location="Definiciones!C219" display="Estado de la verificación de la georreferenciación" xr:uid="{00000000-0004-0000-0100-00006C000000}"/>
    <hyperlink ref="DF2" location="Definiciones!C221" display="Comentarios de la georreferenciación" xr:uid="{00000000-0004-0000-0100-00006D000000}"/>
    <hyperlink ref="DG2" location="Definiciones!C223" display="ID del contexto geológico" xr:uid="{00000000-0004-0000-0100-00006E000000}"/>
    <hyperlink ref="DH2" location="Definiciones!C225" display="Eón temprano o eonotema inferior" xr:uid="{00000000-0004-0000-0100-00006F000000}"/>
    <hyperlink ref="DI2" location="Definiciones!C227" display="Eón tardío o eonotema superior" xr:uid="{00000000-0004-0000-0100-000070000000}"/>
    <hyperlink ref="DJ2" location="Definiciones!C229" display="Era temprana o eratema inferior" xr:uid="{00000000-0004-0000-0100-000071000000}"/>
    <hyperlink ref="DK2" location="Definiciones!C231" display="Era tardía o eratema superior" xr:uid="{00000000-0004-0000-0100-000072000000}"/>
    <hyperlink ref="DL2" location="Definiciones!C233" display="Periodo temprano o sistema inferior" xr:uid="{00000000-0004-0000-0100-000073000000}"/>
    <hyperlink ref="DM2" location="Definiciones!C235" display="Periodo tardío o sistema superior" xr:uid="{00000000-0004-0000-0100-000074000000}"/>
    <hyperlink ref="DN2" location="Definiciones!C237" display="Época temprana o serie inferior" xr:uid="{00000000-0004-0000-0100-000075000000}"/>
    <hyperlink ref="DO2" location="Definiciones!C239" display="Época tardía o serie superior" xr:uid="{00000000-0004-0000-0100-000076000000}"/>
    <hyperlink ref="DP2" location="Definiciones!C241" display="Edad temprana o piso inferior" xr:uid="{00000000-0004-0000-0100-000077000000}"/>
    <hyperlink ref="DQ2" location="Definiciones!C243" display="Edad tardía o piso superior" xr:uid="{00000000-0004-0000-0100-000078000000}"/>
    <hyperlink ref="DR2" location="Definiciones!C245" display="Zona bioestratigráfica inferior" xr:uid="{00000000-0004-0000-0100-000079000000}"/>
    <hyperlink ref="DS2" location="Definiciones!C247" display="Zona bioestratigráfica superior" xr:uid="{00000000-0004-0000-0100-00007A000000}"/>
    <hyperlink ref="DT2" location="Definiciones!C249" display="Términos litoestratigráficos" xr:uid="{00000000-0004-0000-0100-00007B000000}"/>
    <hyperlink ref="DU2" location="Definiciones!C251" display="Grupo" xr:uid="{00000000-0004-0000-0100-00007C000000}"/>
    <hyperlink ref="DV2" location="Definiciones!C253" display="Formación" xr:uid="{00000000-0004-0000-0100-00007D000000}"/>
    <hyperlink ref="DW2" location="Definiciones!C255" display="Miembro" xr:uid="{00000000-0004-0000-0100-00007E000000}"/>
    <hyperlink ref="DX2" location="Definiciones!C257" display="Capa" xr:uid="{00000000-0004-0000-0100-00007F000000}"/>
    <hyperlink ref="DY2" location="Definiciones!C259" display="ID de la identificación" xr:uid="{00000000-0004-0000-0100-000080000000}"/>
    <hyperlink ref="DZ2" location="Definiciones!C261" display="Identificado por" xr:uid="{00000000-0004-0000-0100-000081000000}"/>
    <hyperlink ref="EA2" location="Definiciones!C263" display="Fecha de identificación" xr:uid="{00000000-0004-0000-0100-000082000000}"/>
    <hyperlink ref="EB2" location="Definiciones!C265" display="Referencias de la identificación" xr:uid="{00000000-0004-0000-0100-000083000000}"/>
    <hyperlink ref="EC2" location="Definiciones!C267" display="Estado de la verificación de la identificación" xr:uid="{00000000-0004-0000-0100-000084000000}"/>
    <hyperlink ref="ED2" location="Definiciones!C269" display="Comentarios de la Identificación" xr:uid="{00000000-0004-0000-0100-000085000000}"/>
    <hyperlink ref="EE2" location="Definiciones!C271" display="Calificador de la identificación" xr:uid="{00000000-0004-0000-0100-000086000000}"/>
    <hyperlink ref="EF2" location="Definiciones!C273" display="Estado del tipo" xr:uid="{00000000-0004-0000-0100-000087000000}"/>
    <hyperlink ref="EG2" location="Definiciones!C275" display="ID del taxón" xr:uid="{00000000-0004-0000-0100-000088000000}"/>
    <hyperlink ref="EH2" location="Definiciones!C277" display="ID del nombre científico" xr:uid="{00000000-0004-0000-0100-000089000000}"/>
    <hyperlink ref="EI2" location="Definiciones!C279" display="ID del nombre aceptado usado" xr:uid="{00000000-0004-0000-0100-00008A000000}"/>
    <hyperlink ref="EJ2" location="Definiciones!C281" display="ID del nombre parental usado" xr:uid="{00000000-0004-0000-0100-00008B000000}"/>
    <hyperlink ref="EK2" location="Definiciones!C283" display="ID del nombre original usado" xr:uid="{00000000-0004-0000-0100-00008C000000}"/>
    <hyperlink ref="EL2" location="Definiciones!C285" display="ID del nombre de acuerdo con" xr:uid="{00000000-0004-0000-0100-00008D000000}"/>
    <hyperlink ref="EM2" location="Definiciones!C287" display="ID del nombre publicado en" xr:uid="{00000000-0004-0000-0100-00008E000000}"/>
    <hyperlink ref="EN2" location="Definiciones!C289" display="ID del concepto del taxón" xr:uid="{00000000-0004-0000-0100-00008F000000}"/>
    <hyperlink ref="EO2" location="Definiciones!C291" display="Nombre científico" xr:uid="{00000000-0004-0000-0100-000090000000}"/>
    <hyperlink ref="EP2" location="Definiciones!C293" display="Nombre aceptado usado" xr:uid="{00000000-0004-0000-0100-000091000000}"/>
    <hyperlink ref="EQ2" location="Definiciones!C295" display="Nombre parental usado" xr:uid="{00000000-0004-0000-0100-000092000000}"/>
    <hyperlink ref="ER2" location="Definiciones!C297" display="Nombre original usado" xr:uid="{00000000-0004-0000-0100-000093000000}"/>
    <hyperlink ref="ES2" location="Definiciones!C299" display="Nombre de acuerdo con" xr:uid="{00000000-0004-0000-0100-000094000000}"/>
    <hyperlink ref="ET2" location="Definiciones!C301" display="Nombre publicado en" xr:uid="{00000000-0004-0000-0100-000095000000}"/>
    <hyperlink ref="EU2" location="Definiciones!C303" display="Nombre publicado en el año" xr:uid="{00000000-0004-0000-0100-000096000000}"/>
    <hyperlink ref="EV2" location="Definiciones!C305" display="Clasificación superior" xr:uid="{00000000-0004-0000-0100-000097000000}"/>
    <hyperlink ref="EW2" location="Definiciones!C307" display="Reino" xr:uid="{00000000-0004-0000-0100-000098000000}"/>
    <hyperlink ref="EX2" location="Definiciones!C309" display="Filo" xr:uid="{00000000-0004-0000-0100-000099000000}"/>
    <hyperlink ref="EY2" location="Definiciones!C311" display="Clase" xr:uid="{00000000-0004-0000-0100-00009A000000}"/>
    <hyperlink ref="EZ2" location="Definiciones!C313" display="Orden" xr:uid="{00000000-0004-0000-0100-00009B000000}"/>
    <hyperlink ref="FA2" location="Definiciones!C315" display="Familia" xr:uid="{00000000-0004-0000-0100-00009C000000}"/>
    <hyperlink ref="FB2" location="Definiciones!C317" display="Género" xr:uid="{00000000-0004-0000-0100-00009D000000}"/>
    <hyperlink ref="FC2" location="Definiciones!C319" display="Subgénero" xr:uid="{00000000-0004-0000-0100-00009E000000}"/>
    <hyperlink ref="FD2" location="Definiciones!C321" display="Epíteto específico" xr:uid="{00000000-0004-0000-0100-00009F000000}"/>
    <hyperlink ref="FE2" location="Definiciones!C323" display="Epíteto infraespecífico" xr:uid="{00000000-0004-0000-0100-0000A0000000}"/>
    <hyperlink ref="FF2" location="Definiciones!C325" display="Categoría del taxón" xr:uid="{00000000-0004-0000-0100-0000A1000000}"/>
    <hyperlink ref="FG2" location="Definiciones!C327" display="Categoría original del taxón" xr:uid="{00000000-0004-0000-0100-0000A2000000}"/>
    <hyperlink ref="FJ2" location="Definiciones!C333" display="Código nomenclatural" xr:uid="{00000000-0004-0000-0100-0000A5000000}"/>
    <hyperlink ref="FK2" location="Definiciones!C335" display="Estado taxonómico" xr:uid="{00000000-0004-0000-0100-0000A6000000}"/>
    <hyperlink ref="FL2" location="Definiciones!C337" display="Estado nomenclatural" xr:uid="{00000000-0004-0000-0100-0000A7000000}"/>
    <hyperlink ref="FM2" location="Definiciones!C339" display="Comentarios del taxón" xr:uid="{00000000-0004-0000-0100-0000A8000000}"/>
    <hyperlink ref="FI2" location="Definiciones!C331" display="Nombre común" xr:uid="{00000000-0004-0000-0100-0000A4000000}"/>
    <hyperlink ref="FH2" location="Definiciones!C329" display="Autoría del nombre científico" xr:uid="{00000000-0004-0000-0100-0000A3000000}"/>
    <hyperlink ref="CO2" location="Definiciones!C187" display="Longitud original" xr:uid="{00000000-0004-0000-0100-00005C000000}"/>
    <hyperlink ref="DZ3" r:id="rId1" xr:uid="{7AAB5549-98EC-A04E-99BE-6494686499A8}"/>
    <hyperlink ref="DZ4" r:id="rId2" xr:uid="{CC8B8353-60C3-8A40-9868-C8522218A37C}"/>
    <hyperlink ref="DZ5" r:id="rId3" xr:uid="{9F6E2637-B937-3C47-A3AE-A1B9F5C29CF0}"/>
    <hyperlink ref="DZ6" r:id="rId4" xr:uid="{327E4EE0-2051-1045-B95A-2DF03BDBD0A5}"/>
    <hyperlink ref="DZ7" r:id="rId5" xr:uid="{AA7D3404-CB0A-2143-BC35-3B879F63866C}"/>
    <hyperlink ref="DZ8" r:id="rId6" xr:uid="{C6BD85A6-E6C9-E643-83C5-12EDC1937278}"/>
    <hyperlink ref="DZ9" r:id="rId7" xr:uid="{844179E0-DA1E-D04E-87D0-D1F9B8BF7112}"/>
    <hyperlink ref="DZ10" r:id="rId8" xr:uid="{B19A9E00-9335-2740-83C7-62D5A4C43621}"/>
    <hyperlink ref="DZ11" r:id="rId9" xr:uid="{EC571F82-A375-8644-9495-5F2CE5D7A80A}"/>
    <hyperlink ref="DZ12" r:id="rId10" xr:uid="{53901B02-72A8-0444-BD03-24646009B46D}"/>
    <hyperlink ref="DZ13" r:id="rId11" xr:uid="{FB5E9449-1BA0-6348-B303-3950E564BCA2}"/>
    <hyperlink ref="DZ14" r:id="rId12" xr:uid="{A0E8217A-B56F-4B45-B96E-DA4D26F0D6F1}"/>
    <hyperlink ref="DZ15" r:id="rId13" xr:uid="{9254D26D-0223-9445-BF05-DA5CE30B19DE}"/>
    <hyperlink ref="DZ16" r:id="rId14" xr:uid="{946CE927-4A4E-F945-B7F9-703059C2F4EA}"/>
    <hyperlink ref="DZ17" r:id="rId15" xr:uid="{BE861369-4FE2-0245-A2DA-9FB9F0C00878}"/>
    <hyperlink ref="DZ18" r:id="rId16" xr:uid="{A050D75F-69FC-5640-9ABA-BC83DEBB425E}"/>
    <hyperlink ref="DZ28" r:id="rId17" xr:uid="{4DB39F7B-4DE8-4944-8A6C-975BB167C894}"/>
    <hyperlink ref="DZ57" r:id="rId18" xr:uid="{80E87369-4FB8-B744-A648-65442188AA6B}"/>
    <hyperlink ref="DZ58" r:id="rId19" xr:uid="{96DBB1A9-5511-294F-A800-A9B332BEF35A}"/>
    <hyperlink ref="DZ59" r:id="rId20" xr:uid="{3B296A2E-DC04-B54E-BC7D-44F4AF76581F}"/>
    <hyperlink ref="DZ60" r:id="rId21" xr:uid="{1E0E7667-ABBE-BF44-943B-5AC226AA8DAF}"/>
    <hyperlink ref="DZ61" r:id="rId22" xr:uid="{5F237875-3248-DD4D-8446-41C60800C5FD}"/>
    <hyperlink ref="DZ65" r:id="rId23" xr:uid="{EA988583-5706-F744-8804-7B9042F27F8E}"/>
    <hyperlink ref="DZ66" r:id="rId24" xr:uid="{A5D9D103-BA19-F54F-B9BD-2EC0C982067B}"/>
    <hyperlink ref="DZ67" r:id="rId25" xr:uid="{BAC35B3A-CD02-A74F-A931-07C4C4C828CD}"/>
    <hyperlink ref="DZ76" r:id="rId26" xr:uid="{FC99569B-DA73-1346-98F8-17CEB0460569}"/>
    <hyperlink ref="DZ77" r:id="rId27" xr:uid="{814545A5-EF52-F84C-B496-4DD4AF95A490}"/>
    <hyperlink ref="DZ80" r:id="rId28" xr:uid="{AD41C19A-327A-C64C-8BD2-4FAB08AD7C12}"/>
    <hyperlink ref="DZ81" r:id="rId29" xr:uid="{DCF6366D-5EC1-6D4B-9341-9FE4B3C58DF0}"/>
    <hyperlink ref="DZ82" r:id="rId30" xr:uid="{50B2343C-6A1E-E443-ABBF-3C52E1E2DAE3}"/>
    <hyperlink ref="DZ83" r:id="rId31" xr:uid="{929EF1F0-CD88-034B-B99A-C599FE6ADAB1}"/>
    <hyperlink ref="DZ84" r:id="rId32" xr:uid="{3AFD8009-FE2E-2E46-9C54-C6F5751BD48E}"/>
    <hyperlink ref="DZ85" r:id="rId33" xr:uid="{6A101734-3BE0-9D42-B41A-187F02029EFC}"/>
    <hyperlink ref="DZ86" r:id="rId34" xr:uid="{3B71758C-D68A-CE41-8211-54A9581E2DDD}"/>
    <hyperlink ref="DZ87" r:id="rId35" xr:uid="{D3E6242C-6E72-6D46-A99C-419521C2E019}"/>
    <hyperlink ref="DZ88" r:id="rId36" xr:uid="{446FEBB6-C76C-FB4D-9B9D-3F1161B8A697}"/>
    <hyperlink ref="DZ89" r:id="rId37" xr:uid="{91D36FEC-E596-394D-BB49-DD63B05022FD}"/>
    <hyperlink ref="DZ90" r:id="rId38" xr:uid="{63750157-3181-304C-8450-BEA6798EDEC9}"/>
    <hyperlink ref="DZ91" r:id="rId39" xr:uid="{756EE337-7C94-7E40-B9DE-97D2BD7D0482}"/>
    <hyperlink ref="DZ92" r:id="rId40" xr:uid="{844C3CCF-AC1F-6E40-8F78-DE5A484CDE32}"/>
    <hyperlink ref="DZ93" r:id="rId41" xr:uid="{C06412B5-76BF-0744-A8FD-EB0DFF06AC9C}"/>
    <hyperlink ref="DZ94" r:id="rId42" xr:uid="{2482F2DE-6FC7-A84E-ADC7-B893CB8B1A42}"/>
    <hyperlink ref="DZ96" r:id="rId43" xr:uid="{E2FCB0F1-0A95-1141-BAFA-6348EBE07A92}"/>
    <hyperlink ref="DZ97" r:id="rId44" xr:uid="{0F3A1692-BCBA-2447-A4DA-B83E939B11F5}"/>
    <hyperlink ref="DZ98" r:id="rId45" xr:uid="{56504DDF-3B82-654F-8AA0-57670369BEA4}"/>
    <hyperlink ref="DZ99" r:id="rId46" xr:uid="{7F189809-85D0-0F4C-9034-16B5B46EB32D}"/>
    <hyperlink ref="DZ100" r:id="rId47" xr:uid="{A4626617-CAC8-B944-A1A9-782B6A869017}"/>
    <hyperlink ref="DZ101" r:id="rId48" xr:uid="{72B0EC8B-24F5-8941-917E-AB8BC57DC9B8}"/>
    <hyperlink ref="DZ102" r:id="rId49" xr:uid="{E959C4FF-8284-C449-9952-A461F43AEB66}"/>
    <hyperlink ref="DZ103" r:id="rId50" xr:uid="{F579E7B4-A572-7A4D-A4BE-61D1464F8AE8}"/>
    <hyperlink ref="DZ104" r:id="rId51" xr:uid="{0C81A677-218D-2340-BAFE-F7EF2FEA4217}"/>
    <hyperlink ref="DZ105" r:id="rId52" xr:uid="{8A8B7B66-4BEB-D34A-B62D-45F8293926D6}"/>
    <hyperlink ref="DZ106" r:id="rId53" xr:uid="{65507454-DA49-224F-BB7D-FFCBB3CE8FB4}"/>
    <hyperlink ref="DZ107" r:id="rId54" xr:uid="{4B7B855D-12CA-5542-AEDD-1FA3EA3C3A0D}"/>
    <hyperlink ref="DZ108" r:id="rId55" xr:uid="{32031EB3-7154-6A4D-BEC6-C823DF64A252}"/>
    <hyperlink ref="DZ109" r:id="rId56" xr:uid="{A4350DA1-54DB-374D-84AD-9DCD586C3FD1}"/>
    <hyperlink ref="DZ110" r:id="rId57" xr:uid="{04A81D1E-39F6-6743-B643-50768B5002FE}"/>
    <hyperlink ref="DZ111" r:id="rId58" xr:uid="{D9470B9C-648D-0145-84A8-FE5757797011}"/>
    <hyperlink ref="DZ112" r:id="rId59" xr:uid="{D7C1376F-13E0-884A-BCA6-30703B1576FE}"/>
    <hyperlink ref="DZ113" r:id="rId60" xr:uid="{12379B92-7400-FB41-9272-1BDCBF192C54}"/>
    <hyperlink ref="DZ114" r:id="rId61" xr:uid="{C1114CA4-6E7A-9F43-BA61-D195A444B6A3}"/>
    <hyperlink ref="DZ115" r:id="rId62" xr:uid="{105E72C3-F6B3-F44D-A7B3-59116A9FC554}"/>
    <hyperlink ref="DZ116" r:id="rId63" xr:uid="{84827970-49A2-0646-8F66-E4417A0631FD}"/>
    <hyperlink ref="DZ117" r:id="rId64" xr:uid="{0294D184-CDCC-AD4C-9163-C859F5A7CE06}"/>
    <hyperlink ref="DZ118" r:id="rId65" xr:uid="{6C65312D-D69D-3D48-9118-6A8E77BD21CC}"/>
    <hyperlink ref="DZ119" r:id="rId66" xr:uid="{E022B3A6-E37F-294B-9A4D-DCFD3D05C563}"/>
    <hyperlink ref="DZ121" r:id="rId67" xr:uid="{0EACF951-FAAD-C045-9A22-46C8C63AF1B7}"/>
    <hyperlink ref="DZ122" r:id="rId68" xr:uid="{4087820D-702F-7746-A2AD-177928427D11}"/>
    <hyperlink ref="DZ123" r:id="rId69" xr:uid="{48746BCE-6995-9949-AB9F-4173E6F249E7}"/>
    <hyperlink ref="DZ124" r:id="rId70" xr:uid="{F63B3F2C-15BE-1646-95AC-3BAC4E1E5C57}"/>
    <hyperlink ref="DZ125" r:id="rId71" xr:uid="{3DB4D143-33C9-8F41-BFEE-229B6C813232}"/>
    <hyperlink ref="DZ126" r:id="rId72" xr:uid="{F425CF63-37E4-2C45-8E4E-8973AEB39B02}"/>
    <hyperlink ref="DZ127" r:id="rId73" xr:uid="{EF891B95-543E-854A-8E28-D3A54C399BCA}"/>
    <hyperlink ref="DZ128" r:id="rId74" xr:uid="{96A634A6-A09F-134C-A80F-70B43BC5B640}"/>
    <hyperlink ref="DZ129" r:id="rId75" xr:uid="{1C32C21C-A11A-FB41-B18B-6D69774D4F6F}"/>
    <hyperlink ref="DZ130" r:id="rId76" xr:uid="{9C822C05-FC62-5349-8A04-430BDFCCE0EF}"/>
    <hyperlink ref="DZ131" r:id="rId77" xr:uid="{B1BBCB4A-83A9-254B-9A5D-41F1F06DCC65}"/>
    <hyperlink ref="DZ132" r:id="rId78" xr:uid="{DCDF5A88-A502-AB42-AA21-C4ACC5F414DD}"/>
    <hyperlink ref="DZ133" r:id="rId79" xr:uid="{77A009E2-90C3-B346-B68B-B6C66333C801}"/>
    <hyperlink ref="DZ134" r:id="rId80" xr:uid="{7B39EE71-D5D4-4140-89F6-A0B660169E08}"/>
    <hyperlink ref="DZ135" r:id="rId81" xr:uid="{341F0712-D79C-2B4E-9ADD-19ED8D36A618}"/>
    <hyperlink ref="DZ137" r:id="rId82" xr:uid="{B71A1323-8A85-0D49-B48E-D2B6AC4608E1}"/>
    <hyperlink ref="DZ138" r:id="rId83" xr:uid="{9CC6DE5C-5DC5-EA44-8BA9-BD2C869321CD}"/>
    <hyperlink ref="DZ139" r:id="rId84" xr:uid="{7D4B4AC7-0C95-BD43-82AC-AA0027FDF6B0}"/>
    <hyperlink ref="DZ140" r:id="rId85" xr:uid="{722B2584-8C36-DC46-A166-869FFA820B79}"/>
    <hyperlink ref="DZ141" r:id="rId86" xr:uid="{344ED50F-6C1E-B945-914F-3102B5EBFC03}"/>
    <hyperlink ref="DZ142" r:id="rId87" xr:uid="{6BB972CD-2C6F-364D-897F-79CE242B5AC7}"/>
    <hyperlink ref="DZ143" r:id="rId88" xr:uid="{83DC1513-8891-4D41-AA7D-36B1F4DC274B}"/>
    <hyperlink ref="DZ144" r:id="rId89" xr:uid="{89AD8308-3CA4-DF47-981F-3E069BD6E626}"/>
    <hyperlink ref="DZ145" r:id="rId90" xr:uid="{D915A30F-160A-DE4D-8E86-3E16E89170E1}"/>
    <hyperlink ref="DZ146" r:id="rId91" xr:uid="{44B33234-2458-6447-8796-5E86A92F171D}"/>
    <hyperlink ref="DZ147" r:id="rId92" xr:uid="{4FE62974-F7C9-B244-8F92-6E94819CA360}"/>
    <hyperlink ref="DZ155" r:id="rId93" xr:uid="{9E9B37E5-2A81-E448-B387-B90AA9BBB743}"/>
    <hyperlink ref="DZ156" r:id="rId94" xr:uid="{CA5C5EF1-CA28-AF4E-954D-3C8B2370A9CF}"/>
    <hyperlink ref="DZ158" r:id="rId95" xr:uid="{3CD8B333-D32B-AA42-B31E-78F59049004E}"/>
    <hyperlink ref="DZ159" r:id="rId96" xr:uid="{E36CDEF3-C02C-684D-A595-D9FC5F870FF9}"/>
    <hyperlink ref="DZ160" r:id="rId97" xr:uid="{1A8BA62B-496A-104F-B2A4-FD2806A55912}"/>
    <hyperlink ref="DZ161" r:id="rId98" xr:uid="{BE5791EE-6C04-EF4E-B1DF-CDEB74D22332}"/>
    <hyperlink ref="DZ162" r:id="rId99" xr:uid="{02FD3E19-5F9B-AE40-8769-9556FFBB5C1C}"/>
    <hyperlink ref="DZ163" r:id="rId100" xr:uid="{877C7F0A-AA5C-BE45-94B5-E75BD242557F}"/>
    <hyperlink ref="DZ164" r:id="rId101" xr:uid="{6FB3CCB8-DC55-1842-97CA-402D2B5BC2AE}"/>
    <hyperlink ref="DZ165" r:id="rId102" xr:uid="{A880B223-A986-194C-AFA1-BFCFFC9EBFB8}"/>
  </hyperlinks>
  <pageMargins left="0.7" right="0.7" top="0.75" bottom="0.75" header="0" footer="0"/>
  <pageSetup paperSize="9" orientation="portrait"/>
  <legacyDrawing r:id="rId1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33"/>
  </sheetPr>
  <dimension ref="A1:F1000"/>
  <sheetViews>
    <sheetView showGridLines="0" topLeftCell="B1" zoomScale="120" zoomScaleNormal="120" workbookViewId="0">
      <pane ySplit="2" topLeftCell="A358" activePane="bottomLeft" state="frozen"/>
      <selection activeCell="B1" sqref="B1"/>
      <selection pane="bottomLeft" activeCell="C359" sqref="C359"/>
    </sheetView>
  </sheetViews>
  <sheetFormatPr baseColWidth="10" defaultColWidth="12.59765625" defaultRowHeight="15" customHeight="1"/>
  <cols>
    <col min="1" max="1" width="12.59765625" customWidth="1"/>
    <col min="2" max="2" width="3.59765625" customWidth="1"/>
    <col min="3" max="3" width="16.69921875" customWidth="1"/>
    <col min="4" max="4" width="99.5" customWidth="1"/>
    <col min="5" max="5" width="4.69921875" hidden="1" customWidth="1"/>
    <col min="6" max="6" width="12.3984375" customWidth="1"/>
    <col min="7" max="26" width="9.296875" customWidth="1"/>
  </cols>
  <sheetData>
    <row r="1" spans="1:6" ht="5.25" customHeight="1">
      <c r="A1" s="41" t="s">
        <v>189</v>
      </c>
      <c r="B1" s="42"/>
      <c r="C1" s="43"/>
      <c r="D1" s="44"/>
      <c r="F1" s="45"/>
    </row>
    <row r="2" spans="1:6" ht="51" customHeight="1">
      <c r="A2" s="46" t="s">
        <v>190</v>
      </c>
      <c r="B2" s="47"/>
      <c r="C2" s="147" t="s">
        <v>191</v>
      </c>
      <c r="D2" s="148"/>
      <c r="E2" s="1"/>
      <c r="F2" s="48" t="s">
        <v>192</v>
      </c>
    </row>
    <row r="3" spans="1:6" ht="15" customHeight="1">
      <c r="A3" s="49"/>
      <c r="B3" s="50"/>
      <c r="C3" s="51"/>
      <c r="D3" s="52"/>
      <c r="E3" s="1"/>
      <c r="F3" s="52"/>
    </row>
    <row r="4" spans="1:6" ht="80.25" customHeight="1">
      <c r="A4" s="53" t="str">
        <f>HYPERLINK("#rangeid=1870169419","«")</f>
        <v>«</v>
      </c>
      <c r="B4" s="54" t="s">
        <v>193</v>
      </c>
      <c r="C4" s="96" t="s">
        <v>194</v>
      </c>
      <c r="D4" s="87" t="s">
        <v>527</v>
      </c>
      <c r="E4" s="1"/>
      <c r="F4" s="56"/>
    </row>
    <row r="5" spans="1:6" ht="15" customHeight="1">
      <c r="A5" s="57"/>
      <c r="B5" s="42"/>
      <c r="C5" s="102"/>
      <c r="D5" s="58"/>
      <c r="F5" s="59"/>
    </row>
    <row r="6" spans="1:6" ht="69" customHeight="1">
      <c r="A6" s="53" t="str">
        <f>HYPERLINK("#rangeid=2070592906","«")</f>
        <v>«</v>
      </c>
      <c r="B6" s="54" t="s">
        <v>195</v>
      </c>
      <c r="C6" s="96" t="s">
        <v>196</v>
      </c>
      <c r="D6" s="87" t="s">
        <v>504</v>
      </c>
      <c r="E6" s="1"/>
      <c r="F6" s="60" t="str">
        <f>HYPERLINK("#gid=1304631833&amp;range=C5","α")</f>
        <v>α</v>
      </c>
    </row>
    <row r="7" spans="1:6" ht="15" customHeight="1">
      <c r="A7" s="49"/>
      <c r="B7" s="50"/>
      <c r="C7" s="61"/>
      <c r="D7" s="62"/>
      <c r="E7" s="1"/>
      <c r="F7" s="56"/>
    </row>
    <row r="8" spans="1:6" ht="49.2">
      <c r="A8" s="53" t="str">
        <f>HYPERLINK("#rangeid=639657388","«")</f>
        <v>«</v>
      </c>
      <c r="B8" s="54" t="s">
        <v>195</v>
      </c>
      <c r="C8" s="96" t="s">
        <v>197</v>
      </c>
      <c r="D8" s="87" t="s">
        <v>505</v>
      </c>
      <c r="E8" s="1"/>
      <c r="F8" s="56"/>
    </row>
    <row r="9" spans="1:6" ht="15" customHeight="1">
      <c r="A9" s="49"/>
      <c r="B9" s="50"/>
      <c r="C9" s="97"/>
      <c r="D9" s="62"/>
      <c r="E9" s="1"/>
      <c r="F9" s="56"/>
    </row>
    <row r="10" spans="1:6" ht="49.2">
      <c r="A10" s="53" t="str">
        <f>HYPERLINK("#rangeid=1902942630","«")</f>
        <v>«</v>
      </c>
      <c r="B10" s="54" t="s">
        <v>195</v>
      </c>
      <c r="C10" s="96" t="s">
        <v>198</v>
      </c>
      <c r="D10" s="88" t="s">
        <v>506</v>
      </c>
      <c r="E10" s="1"/>
      <c r="F10" s="56"/>
    </row>
    <row r="11" spans="1:6" ht="15" customHeight="1">
      <c r="A11" s="49"/>
      <c r="B11" s="50"/>
      <c r="C11" s="97"/>
      <c r="D11" s="62"/>
      <c r="E11" s="1"/>
      <c r="F11" s="56"/>
    </row>
    <row r="12" spans="1:6" ht="48">
      <c r="A12" s="53" t="str">
        <f>HYPERLINK("#rangeid=697354742","«")</f>
        <v>«</v>
      </c>
      <c r="B12" s="54" t="s">
        <v>193</v>
      </c>
      <c r="C12" s="96" t="s">
        <v>199</v>
      </c>
      <c r="D12" s="88" t="s">
        <v>507</v>
      </c>
      <c r="E12" s="1"/>
      <c r="F12" s="56"/>
    </row>
    <row r="13" spans="1:6" ht="15" customHeight="1">
      <c r="A13" s="49"/>
      <c r="B13" s="50"/>
      <c r="C13" s="97"/>
      <c r="D13" s="62"/>
      <c r="E13" s="1"/>
      <c r="F13" s="56"/>
    </row>
    <row r="14" spans="1:6" ht="80.25" customHeight="1">
      <c r="A14" s="53" t="str">
        <f>HYPERLINK("#rangeid=284486530","«")</f>
        <v>«</v>
      </c>
      <c r="B14" s="54" t="s">
        <v>195</v>
      </c>
      <c r="C14" s="96" t="s">
        <v>8</v>
      </c>
      <c r="D14" s="87" t="s">
        <v>528</v>
      </c>
      <c r="E14" s="1"/>
      <c r="F14" s="60" t="str">
        <f>HYPERLINK("#gid=1304631833&amp;range=C15","α")</f>
        <v>α</v>
      </c>
    </row>
    <row r="15" spans="1:6" ht="15" customHeight="1">
      <c r="A15" s="49"/>
      <c r="B15" s="50"/>
      <c r="C15" s="98"/>
      <c r="D15" s="62"/>
      <c r="E15" s="1"/>
      <c r="F15" s="56"/>
    </row>
    <row r="16" spans="1:6" ht="80.25" customHeight="1">
      <c r="A16" s="53" t="str">
        <f>HYPERLINK("#rangeid=450990493","«")</f>
        <v>«</v>
      </c>
      <c r="B16" s="54" t="s">
        <v>195</v>
      </c>
      <c r="C16" s="96" t="s">
        <v>200</v>
      </c>
      <c r="D16" s="87" t="s">
        <v>529</v>
      </c>
      <c r="E16" s="1"/>
      <c r="F16" s="56"/>
    </row>
    <row r="17" spans="1:6" ht="15" customHeight="1">
      <c r="A17" s="49"/>
      <c r="B17" s="50"/>
      <c r="C17" s="98"/>
      <c r="D17" s="62"/>
      <c r="E17" s="1"/>
      <c r="F17" s="56"/>
    </row>
    <row r="18" spans="1:6" ht="80.25" customHeight="1">
      <c r="A18" s="53" t="str">
        <f>HYPERLINK("#rangeid=120356386","«")</f>
        <v>«</v>
      </c>
      <c r="B18" s="54" t="s">
        <v>195</v>
      </c>
      <c r="C18" s="96" t="s">
        <v>201</v>
      </c>
      <c r="D18" s="87" t="s">
        <v>530</v>
      </c>
      <c r="E18" s="1"/>
      <c r="F18" s="56"/>
    </row>
    <row r="19" spans="1:6" ht="15" customHeight="1">
      <c r="A19" s="49"/>
      <c r="B19" s="50"/>
      <c r="C19" s="98"/>
      <c r="D19" s="62"/>
      <c r="E19" s="1"/>
      <c r="F19" s="56"/>
    </row>
    <row r="20" spans="1:6" ht="80.25" customHeight="1">
      <c r="A20" s="53" t="str">
        <f>HYPERLINK("#rangeid=1603003106","«")</f>
        <v>«</v>
      </c>
      <c r="B20" s="54" t="s">
        <v>195</v>
      </c>
      <c r="C20" s="96" t="s">
        <v>202</v>
      </c>
      <c r="D20" s="87" t="s">
        <v>531</v>
      </c>
      <c r="E20" s="1"/>
      <c r="F20" s="56"/>
    </row>
    <row r="21" spans="1:6" ht="15" customHeight="1">
      <c r="A21" s="49"/>
      <c r="B21" s="50"/>
      <c r="C21" s="97"/>
      <c r="D21" s="62"/>
      <c r="E21" s="1"/>
      <c r="F21" s="56"/>
    </row>
    <row r="22" spans="1:6" ht="80.25" customHeight="1">
      <c r="A22" s="53" t="str">
        <f>HYPERLINK("#rangeid=1073432849","«")</f>
        <v>«</v>
      </c>
      <c r="B22" s="54" t="s">
        <v>195</v>
      </c>
      <c r="C22" s="96" t="s">
        <v>203</v>
      </c>
      <c r="D22" s="87" t="s">
        <v>532</v>
      </c>
      <c r="E22" s="1"/>
      <c r="F22" s="56"/>
    </row>
    <row r="23" spans="1:6" ht="15" customHeight="1">
      <c r="A23" s="49"/>
      <c r="B23" s="50"/>
      <c r="C23" s="97"/>
      <c r="D23" s="62"/>
      <c r="E23" s="1"/>
      <c r="F23" s="56"/>
    </row>
    <row r="24" spans="1:6" ht="80.25" customHeight="1">
      <c r="A24" s="53" t="str">
        <f>HYPERLINK("#rangeid=644589790","«")</f>
        <v>«</v>
      </c>
      <c r="B24" s="54" t="s">
        <v>195</v>
      </c>
      <c r="C24" s="96" t="s">
        <v>204</v>
      </c>
      <c r="D24" s="87" t="s">
        <v>533</v>
      </c>
      <c r="E24" s="1"/>
      <c r="F24" s="56"/>
    </row>
    <row r="25" spans="1:6" ht="15" customHeight="1">
      <c r="A25" s="49"/>
      <c r="B25" s="50"/>
      <c r="C25" s="97"/>
      <c r="D25" s="62"/>
      <c r="E25" s="1"/>
      <c r="F25" s="56"/>
    </row>
    <row r="26" spans="1:6" ht="80.099999999999994" customHeight="1">
      <c r="A26" s="53" t="str">
        <f>HYPERLINK("#rangeid=705620097","«")</f>
        <v>«</v>
      </c>
      <c r="B26" s="54" t="s">
        <v>195</v>
      </c>
      <c r="C26" s="96" t="s">
        <v>205</v>
      </c>
      <c r="D26" s="87" t="s">
        <v>534</v>
      </c>
      <c r="E26" s="1"/>
      <c r="F26" s="56"/>
    </row>
    <row r="27" spans="1:6" ht="15" customHeight="1">
      <c r="A27" s="49"/>
      <c r="B27" s="50"/>
      <c r="C27" s="97"/>
      <c r="D27" s="62"/>
      <c r="E27" s="1"/>
      <c r="F27" s="56"/>
    </row>
    <row r="28" spans="1:6" ht="80.25" customHeight="1">
      <c r="A28" s="53" t="str">
        <f>HYPERLINK("#rangeid=651722375","«")</f>
        <v>«</v>
      </c>
      <c r="B28" s="54" t="s">
        <v>195</v>
      </c>
      <c r="C28" s="96" t="s">
        <v>206</v>
      </c>
      <c r="D28" s="87" t="s">
        <v>535</v>
      </c>
      <c r="E28" s="1"/>
      <c r="F28" s="56"/>
    </row>
    <row r="29" spans="1:6" ht="15" customHeight="1">
      <c r="A29" s="49"/>
      <c r="B29" s="50"/>
      <c r="C29" s="97"/>
      <c r="D29" s="62"/>
      <c r="E29" s="1"/>
      <c r="F29" s="56"/>
    </row>
    <row r="30" spans="1:6" ht="80.25" customHeight="1">
      <c r="A30" s="53" t="str">
        <f>HYPERLINK("#rangeid=1326984826","«")</f>
        <v>«</v>
      </c>
      <c r="B30" s="54" t="s">
        <v>195</v>
      </c>
      <c r="C30" s="96" t="s">
        <v>207</v>
      </c>
      <c r="D30" s="87" t="s">
        <v>536</v>
      </c>
      <c r="E30" s="1"/>
      <c r="F30" s="56"/>
    </row>
    <row r="31" spans="1:6" ht="15" customHeight="1">
      <c r="A31" s="49"/>
      <c r="B31" s="50"/>
      <c r="C31" s="97"/>
      <c r="D31" s="62"/>
      <c r="E31" s="1"/>
      <c r="F31" s="56"/>
    </row>
    <row r="32" spans="1:6" ht="89.1" customHeight="1">
      <c r="A32" s="53" t="str">
        <f>HYPERLINK("#rangeid=1296955422","«")</f>
        <v>«</v>
      </c>
      <c r="B32" s="54" t="s">
        <v>195</v>
      </c>
      <c r="C32" s="96" t="s">
        <v>208</v>
      </c>
      <c r="D32" s="89" t="s">
        <v>508</v>
      </c>
      <c r="E32" s="1"/>
      <c r="F32" s="56"/>
    </row>
    <row r="33" spans="1:6" ht="15" customHeight="1">
      <c r="A33" s="49"/>
      <c r="B33" s="50"/>
      <c r="C33" s="97"/>
      <c r="D33" s="62"/>
      <c r="E33" s="1"/>
      <c r="F33" s="56"/>
    </row>
    <row r="34" spans="1:6" ht="37.35" customHeight="1">
      <c r="A34" s="149" t="str">
        <f>HYPERLINK("#rangeid=290764103","«")</f>
        <v>«</v>
      </c>
      <c r="B34" s="152" t="s">
        <v>195</v>
      </c>
      <c r="C34" s="153" t="s">
        <v>209</v>
      </c>
      <c r="D34" s="91" t="s">
        <v>509</v>
      </c>
      <c r="E34" s="1"/>
      <c r="F34" s="56"/>
    </row>
    <row r="35" spans="1:6" ht="18" customHeight="1">
      <c r="A35" s="150"/>
      <c r="B35" s="141"/>
      <c r="C35" s="154"/>
      <c r="D35" s="92" t="s">
        <v>510</v>
      </c>
      <c r="E35" s="1"/>
      <c r="F35" s="56"/>
    </row>
    <row r="36" spans="1:6" ht="6.6" customHeight="1">
      <c r="A36" s="150"/>
      <c r="B36" s="141"/>
      <c r="C36" s="154"/>
      <c r="D36" s="63"/>
      <c r="E36" s="1"/>
      <c r="F36" s="56"/>
    </row>
    <row r="37" spans="1:6" ht="21" hidden="1" customHeight="1">
      <c r="A37" s="150"/>
      <c r="B37" s="141"/>
      <c r="C37" s="154"/>
      <c r="D37" s="90"/>
      <c r="E37" s="1"/>
      <c r="F37" s="56"/>
    </row>
    <row r="38" spans="1:6" ht="20.100000000000001" hidden="1" customHeight="1">
      <c r="A38" s="150"/>
      <c r="B38" s="141"/>
      <c r="C38" s="154"/>
      <c r="D38" s="63"/>
      <c r="E38" s="1"/>
      <c r="F38" s="56"/>
    </row>
    <row r="39" spans="1:6" ht="18" hidden="1" customHeight="1">
      <c r="A39" s="150"/>
      <c r="B39" s="141"/>
      <c r="C39" s="154"/>
      <c r="D39" s="64"/>
      <c r="E39" s="1"/>
      <c r="F39" s="65"/>
    </row>
    <row r="40" spans="1:6" ht="14.1" hidden="1" customHeight="1">
      <c r="A40" s="150"/>
      <c r="B40" s="141"/>
      <c r="C40" s="154"/>
      <c r="D40" s="63"/>
      <c r="E40" s="1"/>
      <c r="F40" s="56"/>
    </row>
    <row r="41" spans="1:6" ht="11.1" hidden="1" customHeight="1">
      <c r="A41" s="150"/>
      <c r="B41" s="141"/>
      <c r="C41" s="154"/>
      <c r="D41" s="64"/>
      <c r="E41" s="1"/>
      <c r="F41" s="56"/>
    </row>
    <row r="42" spans="1:6" ht="21.6" hidden="1" customHeight="1">
      <c r="A42" s="150"/>
      <c r="B42" s="141"/>
      <c r="C42" s="154"/>
      <c r="D42" s="63"/>
      <c r="E42" s="1"/>
      <c r="F42" s="56"/>
    </row>
    <row r="43" spans="1:6" ht="22.35" hidden="1" customHeight="1">
      <c r="A43" s="151"/>
      <c r="B43" s="141"/>
      <c r="C43" s="155"/>
      <c r="D43" s="64"/>
      <c r="E43" s="1"/>
      <c r="F43" s="56"/>
    </row>
    <row r="44" spans="1:6" ht="15" customHeight="1">
      <c r="A44" s="49"/>
      <c r="B44" s="50"/>
      <c r="C44" s="101"/>
      <c r="D44" s="66"/>
      <c r="E44" s="1"/>
      <c r="F44" s="56"/>
    </row>
    <row r="45" spans="1:6" ht="41.4" customHeight="1">
      <c r="A45" s="149" t="str">
        <f>HYPERLINK("#rangeid=677067520","«")</f>
        <v>«</v>
      </c>
      <c r="B45" s="152" t="s">
        <v>195</v>
      </c>
      <c r="C45" s="153" t="s">
        <v>210</v>
      </c>
      <c r="D45" s="87" t="s">
        <v>511</v>
      </c>
      <c r="E45" s="1"/>
      <c r="F45" s="56"/>
    </row>
    <row r="46" spans="1:6" ht="26.1" customHeight="1">
      <c r="A46" s="150"/>
      <c r="B46" s="141"/>
      <c r="C46" s="154"/>
      <c r="D46" s="93" t="s">
        <v>512</v>
      </c>
      <c r="E46" s="1"/>
      <c r="F46" s="56"/>
    </row>
    <row r="47" spans="1:6" ht="12" hidden="1" customHeight="1">
      <c r="A47" s="150"/>
      <c r="B47" s="141"/>
      <c r="C47" s="154"/>
      <c r="D47" s="64"/>
      <c r="E47" s="1"/>
      <c r="F47" s="56"/>
    </row>
    <row r="48" spans="1:6" ht="12.6" hidden="1" customHeight="1">
      <c r="A48" s="150"/>
      <c r="B48" s="141"/>
      <c r="C48" s="154"/>
      <c r="D48" s="63"/>
      <c r="E48" s="1"/>
      <c r="F48" s="56"/>
    </row>
    <row r="49" spans="1:6" ht="15.6" hidden="1" customHeight="1">
      <c r="A49" s="150"/>
      <c r="B49" s="141"/>
      <c r="C49" s="154"/>
      <c r="D49" s="64"/>
      <c r="E49" s="1"/>
      <c r="F49" s="56"/>
    </row>
    <row r="50" spans="1:6" ht="15.6" hidden="1" customHeight="1">
      <c r="A50" s="150"/>
      <c r="B50" s="141"/>
      <c r="C50" s="154"/>
      <c r="D50" s="63"/>
      <c r="E50" s="1"/>
      <c r="F50" s="56"/>
    </row>
    <row r="51" spans="1:6" ht="15.6" hidden="1" customHeight="1">
      <c r="A51" s="150"/>
      <c r="B51" s="141"/>
      <c r="C51" s="154"/>
      <c r="D51" s="64"/>
      <c r="E51" s="1"/>
      <c r="F51" s="56"/>
    </row>
    <row r="52" spans="1:6" ht="23.1" hidden="1" customHeight="1">
      <c r="A52" s="150"/>
      <c r="B52" s="141"/>
      <c r="C52" s="154"/>
      <c r="D52" s="63"/>
      <c r="E52" s="1"/>
      <c r="F52" s="56"/>
    </row>
    <row r="53" spans="1:6" ht="15.6" hidden="1" customHeight="1">
      <c r="A53" s="150"/>
      <c r="B53" s="141"/>
      <c r="C53" s="154"/>
      <c r="D53" s="64"/>
      <c r="E53" s="1"/>
      <c r="F53" s="56"/>
    </row>
    <row r="54" spans="1:6" ht="36.6" hidden="1" customHeight="1">
      <c r="A54" s="150"/>
      <c r="B54" s="141"/>
      <c r="C54" s="154"/>
      <c r="D54" s="63"/>
      <c r="E54" s="1"/>
      <c r="F54" s="56"/>
    </row>
    <row r="55" spans="1:6" ht="15.6" hidden="1" customHeight="1">
      <c r="A55" s="151"/>
      <c r="B55" s="141"/>
      <c r="C55" s="155"/>
      <c r="D55" s="64"/>
      <c r="E55" s="1"/>
      <c r="F55" s="56"/>
    </row>
    <row r="56" spans="1:6" ht="15" customHeight="1">
      <c r="A56" s="49"/>
      <c r="B56" s="42"/>
      <c r="C56" s="99"/>
      <c r="D56" s="58"/>
      <c r="F56" s="59"/>
    </row>
    <row r="57" spans="1:6" ht="80.25" customHeight="1">
      <c r="A57" s="53" t="str">
        <f>HYPERLINK("#rangeid=1805517044","«")</f>
        <v>«</v>
      </c>
      <c r="B57" s="54" t="s">
        <v>195</v>
      </c>
      <c r="C57" s="96" t="s">
        <v>211</v>
      </c>
      <c r="D57" s="87" t="s">
        <v>513</v>
      </c>
      <c r="F57" s="59"/>
    </row>
    <row r="58" spans="1:6" ht="15" customHeight="1">
      <c r="A58" s="49"/>
      <c r="B58" s="50"/>
      <c r="C58" s="97"/>
      <c r="D58" s="62"/>
      <c r="F58" s="59"/>
    </row>
    <row r="59" spans="1:6" ht="80.25" customHeight="1">
      <c r="A59" s="53" t="str">
        <f>HYPERLINK("#rangeid=1373079720","«")</f>
        <v>«</v>
      </c>
      <c r="B59" s="54" t="s">
        <v>195</v>
      </c>
      <c r="C59" s="96" t="s">
        <v>212</v>
      </c>
      <c r="D59" s="87" t="s">
        <v>514</v>
      </c>
      <c r="F59" s="59"/>
    </row>
    <row r="60" spans="1:6" ht="15" customHeight="1">
      <c r="A60" s="49"/>
      <c r="B60" s="50"/>
      <c r="C60" s="97"/>
      <c r="D60" s="62"/>
      <c r="F60" s="59"/>
    </row>
    <row r="61" spans="1:6" ht="80.25" customHeight="1">
      <c r="A61" s="53" t="str">
        <f>HYPERLINK("#rangeid=1996903578","«")</f>
        <v>«</v>
      </c>
      <c r="B61" s="54" t="s">
        <v>195</v>
      </c>
      <c r="C61" s="96" t="s">
        <v>213</v>
      </c>
      <c r="D61" s="87" t="s">
        <v>515</v>
      </c>
      <c r="F61" s="59"/>
    </row>
    <row r="62" spans="1:6" ht="15" customHeight="1">
      <c r="A62" s="49"/>
      <c r="B62" s="50"/>
      <c r="C62" s="97"/>
      <c r="D62" s="62"/>
      <c r="F62" s="59"/>
    </row>
    <row r="63" spans="1:6" ht="80.25" customHeight="1">
      <c r="A63" s="53" t="str">
        <f>HYPERLINK("#rangeid=1683549067","«")</f>
        <v>«</v>
      </c>
      <c r="B63" s="54" t="s">
        <v>195</v>
      </c>
      <c r="C63" s="96" t="s">
        <v>214</v>
      </c>
      <c r="D63" s="87" t="s">
        <v>537</v>
      </c>
      <c r="F63" s="59"/>
    </row>
    <row r="64" spans="1:6" ht="15" customHeight="1">
      <c r="A64" s="49"/>
      <c r="B64" s="50"/>
      <c r="C64" s="97"/>
      <c r="D64" s="62"/>
      <c r="F64" s="59"/>
    </row>
    <row r="65" spans="1:6" ht="80.25" customHeight="1">
      <c r="A65" s="53" t="str">
        <f>HYPERLINK("#rangeid=1763969639","«")</f>
        <v>«</v>
      </c>
      <c r="B65" s="54" t="s">
        <v>193</v>
      </c>
      <c r="C65" s="96" t="s">
        <v>215</v>
      </c>
      <c r="D65" s="87" t="s">
        <v>538</v>
      </c>
      <c r="F65" s="59"/>
    </row>
    <row r="66" spans="1:6" ht="15" customHeight="1">
      <c r="A66" s="49"/>
      <c r="B66" s="50"/>
      <c r="C66" s="97"/>
      <c r="D66" s="62"/>
      <c r="F66" s="59"/>
    </row>
    <row r="67" spans="1:6" ht="80.25" customHeight="1">
      <c r="A67" s="53" t="str">
        <f>HYPERLINK("#rangeid=2101603003","«")</f>
        <v>«</v>
      </c>
      <c r="B67" s="54" t="s">
        <v>193</v>
      </c>
      <c r="C67" s="96" t="s">
        <v>216</v>
      </c>
      <c r="D67" s="87" t="s">
        <v>539</v>
      </c>
      <c r="F67" s="59"/>
    </row>
    <row r="68" spans="1:6" ht="15" customHeight="1">
      <c r="A68" s="49"/>
      <c r="B68" s="50"/>
      <c r="C68" s="97"/>
      <c r="D68" s="62"/>
      <c r="F68" s="59"/>
    </row>
    <row r="69" spans="1:6" ht="80.25" customHeight="1">
      <c r="A69" s="53" t="str">
        <f>HYPERLINK("#rangeid=1395578190","«")</f>
        <v>«</v>
      </c>
      <c r="B69" s="54" t="s">
        <v>193</v>
      </c>
      <c r="C69" s="96" t="s">
        <v>19</v>
      </c>
      <c r="D69" s="94" t="s">
        <v>516</v>
      </c>
      <c r="F69" s="59"/>
    </row>
    <row r="70" spans="1:6" ht="15" customHeight="1">
      <c r="A70" s="49"/>
      <c r="B70" s="50"/>
      <c r="C70" s="97"/>
      <c r="D70" s="62"/>
      <c r="F70" s="59"/>
    </row>
    <row r="71" spans="1:6" ht="80.25" customHeight="1">
      <c r="A71" s="53" t="str">
        <f>HYPERLINK("#rangeid=69121308","«")</f>
        <v>«</v>
      </c>
      <c r="B71" s="54" t="s">
        <v>193</v>
      </c>
      <c r="C71" s="96" t="s">
        <v>217</v>
      </c>
      <c r="D71" s="55" t="s">
        <v>218</v>
      </c>
      <c r="F71" s="59"/>
    </row>
    <row r="72" spans="1:6" ht="15" customHeight="1">
      <c r="A72" s="49"/>
      <c r="B72" s="50"/>
      <c r="C72" s="97"/>
      <c r="D72" s="62"/>
      <c r="F72" s="59"/>
    </row>
    <row r="73" spans="1:6" ht="80.25" customHeight="1">
      <c r="A73" s="53" t="str">
        <f>HYPERLINK("#rangeid=1218377672","«")</f>
        <v>«</v>
      </c>
      <c r="B73" s="54" t="s">
        <v>193</v>
      </c>
      <c r="C73" s="96" t="s">
        <v>219</v>
      </c>
      <c r="D73" s="55" t="s">
        <v>220</v>
      </c>
      <c r="F73" s="59"/>
    </row>
    <row r="74" spans="1:6" ht="15" customHeight="1">
      <c r="A74" s="49"/>
      <c r="B74" s="50"/>
      <c r="C74" s="97"/>
      <c r="D74" s="62"/>
      <c r="F74" s="59"/>
    </row>
    <row r="75" spans="1:6" ht="80.25" customHeight="1">
      <c r="A75" s="53" t="str">
        <f>HYPERLINK("#rangeid=901768591","«")</f>
        <v>«</v>
      </c>
      <c r="B75" s="54" t="s">
        <v>193</v>
      </c>
      <c r="C75" s="96" t="s">
        <v>221</v>
      </c>
      <c r="D75" s="87" t="s">
        <v>540</v>
      </c>
      <c r="F75" s="67" t="str">
        <f>HYPERLINK("#gid=1304631833&amp;range=C28","α")</f>
        <v>α</v>
      </c>
    </row>
    <row r="76" spans="1:6" ht="15" customHeight="1">
      <c r="A76" s="49"/>
      <c r="B76" s="50"/>
      <c r="C76" s="100"/>
      <c r="D76" s="62"/>
      <c r="F76" s="59"/>
    </row>
    <row r="77" spans="1:6" ht="80.25" customHeight="1">
      <c r="A77" s="53" t="str">
        <f>HYPERLINK("#rangeid=179640499","«")</f>
        <v>«</v>
      </c>
      <c r="B77" s="54" t="s">
        <v>193</v>
      </c>
      <c r="C77" s="96" t="s">
        <v>222</v>
      </c>
      <c r="D77" s="87" t="s">
        <v>541</v>
      </c>
      <c r="F77" s="67" t="str">
        <f>HYPERLINK("#gid=1304631833&amp;range=C35","α")</f>
        <v>α</v>
      </c>
    </row>
    <row r="78" spans="1:6" ht="15" customHeight="1">
      <c r="A78" s="49"/>
      <c r="B78" s="50"/>
      <c r="C78" s="97"/>
      <c r="D78" s="62"/>
      <c r="F78" s="59"/>
    </row>
    <row r="79" spans="1:6" ht="80.25" customHeight="1">
      <c r="A79" s="53" t="str">
        <f>HYPERLINK("#rangeid=1159238626","«")</f>
        <v>«</v>
      </c>
      <c r="B79" s="54" t="s">
        <v>193</v>
      </c>
      <c r="C79" s="96" t="s">
        <v>223</v>
      </c>
      <c r="D79" s="87" t="s">
        <v>542</v>
      </c>
      <c r="F79" s="59"/>
    </row>
    <row r="80" spans="1:6" ht="15" customHeight="1">
      <c r="A80" s="49"/>
      <c r="B80" s="50"/>
      <c r="C80" s="97"/>
      <c r="D80" s="62"/>
      <c r="F80" s="59"/>
    </row>
    <row r="81" spans="1:6" ht="80.25" customHeight="1">
      <c r="A81" s="53" t="str">
        <f>HYPERLINK("#rangeid=2110914860","«")</f>
        <v>«</v>
      </c>
      <c r="B81" s="54" t="s">
        <v>193</v>
      </c>
      <c r="C81" s="96" t="s">
        <v>224</v>
      </c>
      <c r="D81" s="87" t="s">
        <v>543</v>
      </c>
      <c r="F81" s="59"/>
    </row>
    <row r="82" spans="1:6" ht="15" customHeight="1">
      <c r="A82" s="49"/>
      <c r="B82" s="50"/>
      <c r="C82" s="97"/>
      <c r="D82" s="62"/>
      <c r="F82" s="59"/>
    </row>
    <row r="83" spans="1:6" ht="80.25" customHeight="1">
      <c r="A83" s="53" t="str">
        <f>HYPERLINK("#rangeid=492507570","«")</f>
        <v>«</v>
      </c>
      <c r="B83" s="54" t="s">
        <v>193</v>
      </c>
      <c r="C83" s="96" t="s">
        <v>225</v>
      </c>
      <c r="D83" s="87" t="s">
        <v>544</v>
      </c>
      <c r="F83" s="59"/>
    </row>
    <row r="84" spans="1:6" ht="15" customHeight="1">
      <c r="A84" s="49"/>
      <c r="B84" s="50"/>
      <c r="C84" s="97"/>
      <c r="D84" s="62"/>
      <c r="F84" s="59"/>
    </row>
    <row r="85" spans="1:6" ht="80.25" customHeight="1">
      <c r="A85" s="53" t="str">
        <f>HYPERLINK("#rangeid=141569314","«")</f>
        <v>«</v>
      </c>
      <c r="B85" s="54" t="s">
        <v>193</v>
      </c>
      <c r="C85" s="96" t="s">
        <v>226</v>
      </c>
      <c r="D85" s="87" t="s">
        <v>545</v>
      </c>
      <c r="F85" s="67" t="str">
        <f>HYPERLINK("#gid=1304631833&amp;range=C21","α")</f>
        <v>α</v>
      </c>
    </row>
    <row r="86" spans="1:6" ht="15" customHeight="1">
      <c r="A86" s="49"/>
      <c r="B86" s="50"/>
      <c r="C86" s="97"/>
      <c r="D86" s="62"/>
      <c r="F86" s="59"/>
    </row>
    <row r="87" spans="1:6" ht="110.1" customHeight="1">
      <c r="A87" s="53" t="str">
        <f>HYPERLINK("#rangeid=1169901783","«")</f>
        <v>«</v>
      </c>
      <c r="B87" s="54" t="s">
        <v>193</v>
      </c>
      <c r="C87" s="96" t="s">
        <v>22</v>
      </c>
      <c r="D87" s="88" t="s">
        <v>517</v>
      </c>
      <c r="F87" s="59"/>
    </row>
    <row r="88" spans="1:6" ht="15" customHeight="1">
      <c r="A88" s="49"/>
      <c r="B88" s="50"/>
      <c r="C88" s="97"/>
      <c r="D88" s="62"/>
      <c r="F88" s="59"/>
    </row>
    <row r="89" spans="1:6" ht="80.25" customHeight="1">
      <c r="A89" s="53" t="str">
        <f>HYPERLINK("#rangeid=377862290","«")</f>
        <v>«</v>
      </c>
      <c r="B89" s="54" t="s">
        <v>193</v>
      </c>
      <c r="C89" s="96" t="s">
        <v>24</v>
      </c>
      <c r="D89" s="88" t="s">
        <v>546</v>
      </c>
      <c r="F89" s="59"/>
    </row>
    <row r="90" spans="1:6" ht="15" customHeight="1">
      <c r="A90" s="49"/>
      <c r="B90" s="50"/>
      <c r="C90" s="97"/>
      <c r="D90" s="62"/>
      <c r="F90" s="59"/>
    </row>
    <row r="91" spans="1:6" ht="80.25" customHeight="1">
      <c r="A91" s="53" t="str">
        <f>HYPERLINK("#rangeid=60512618","«")</f>
        <v>«</v>
      </c>
      <c r="B91" s="54" t="s">
        <v>193</v>
      </c>
      <c r="C91" s="96" t="s">
        <v>227</v>
      </c>
      <c r="D91" s="87" t="s">
        <v>547</v>
      </c>
      <c r="F91" s="59"/>
    </row>
    <row r="92" spans="1:6" ht="15" customHeight="1">
      <c r="A92" s="49"/>
      <c r="B92" s="50"/>
      <c r="C92" s="97"/>
      <c r="D92" s="62"/>
      <c r="F92" s="59"/>
    </row>
    <row r="93" spans="1:6" ht="80.25" customHeight="1">
      <c r="A93" s="53" t="str">
        <f>HYPERLINK("#rangeid=229888605","«")</f>
        <v>«</v>
      </c>
      <c r="B93" s="54" t="s">
        <v>193</v>
      </c>
      <c r="C93" s="96" t="s">
        <v>228</v>
      </c>
      <c r="D93" s="87" t="s">
        <v>548</v>
      </c>
      <c r="F93" s="59"/>
    </row>
    <row r="94" spans="1:6" ht="15" customHeight="1">
      <c r="A94" s="49"/>
      <c r="B94" s="50"/>
      <c r="C94" s="97"/>
      <c r="D94" s="62"/>
      <c r="F94" s="59"/>
    </row>
    <row r="95" spans="1:6" ht="80.25" customHeight="1">
      <c r="A95" s="53" t="str">
        <f>HYPERLINK("#rangeid=1145482807","«")</f>
        <v>«</v>
      </c>
      <c r="B95" s="54" t="s">
        <v>193</v>
      </c>
      <c r="C95" s="96" t="s">
        <v>229</v>
      </c>
      <c r="D95" s="87" t="s">
        <v>549</v>
      </c>
      <c r="F95" s="59"/>
    </row>
    <row r="96" spans="1:6" ht="15" customHeight="1">
      <c r="A96" s="49"/>
      <c r="B96" s="50"/>
      <c r="C96" s="97"/>
      <c r="D96" s="62"/>
      <c r="F96" s="59"/>
    </row>
    <row r="97" spans="1:6" ht="80.25" customHeight="1">
      <c r="A97" s="53" t="str">
        <f>HYPERLINK("#rangeid=126976295","«")</f>
        <v>«</v>
      </c>
      <c r="B97" s="54" t="s">
        <v>193</v>
      </c>
      <c r="C97" s="96" t="s">
        <v>230</v>
      </c>
      <c r="D97" s="55" t="s">
        <v>231</v>
      </c>
      <c r="F97" s="59"/>
    </row>
    <row r="98" spans="1:6" ht="15" customHeight="1">
      <c r="A98" s="49"/>
      <c r="B98" s="50"/>
      <c r="C98" s="97"/>
      <c r="D98" s="62"/>
      <c r="F98" s="59"/>
    </row>
    <row r="99" spans="1:6" ht="80.25" customHeight="1">
      <c r="A99" s="53" t="str">
        <f>HYPERLINK("#rangeid=352805567","«")</f>
        <v>«</v>
      </c>
      <c r="B99" s="54" t="s">
        <v>193</v>
      </c>
      <c r="C99" s="96" t="s">
        <v>232</v>
      </c>
      <c r="D99" s="87" t="s">
        <v>550</v>
      </c>
      <c r="F99" s="59"/>
    </row>
    <row r="100" spans="1:6" ht="15" customHeight="1">
      <c r="A100" s="49"/>
      <c r="B100" s="50"/>
      <c r="C100" s="97"/>
      <c r="D100" s="62"/>
      <c r="F100" s="59"/>
    </row>
    <row r="101" spans="1:6" ht="80.25" customHeight="1">
      <c r="A101" s="53" t="str">
        <f>HYPERLINK("#rangeid=305275626","«")</f>
        <v>«</v>
      </c>
      <c r="B101" s="54" t="s">
        <v>193</v>
      </c>
      <c r="C101" s="96" t="s">
        <v>233</v>
      </c>
      <c r="D101" s="87" t="s">
        <v>551</v>
      </c>
      <c r="F101" s="59"/>
    </row>
    <row r="102" spans="1:6" ht="15" customHeight="1">
      <c r="A102" s="49"/>
      <c r="B102" s="50"/>
      <c r="C102" s="97"/>
      <c r="D102" s="62"/>
      <c r="F102" s="59"/>
    </row>
    <row r="103" spans="1:6" ht="80.25" customHeight="1">
      <c r="A103" s="53" t="str">
        <f>HYPERLINK("#rangeid=2063955324","«")</f>
        <v>«</v>
      </c>
      <c r="B103" s="54" t="s">
        <v>193</v>
      </c>
      <c r="C103" s="96" t="s">
        <v>234</v>
      </c>
      <c r="D103" s="87" t="s">
        <v>552</v>
      </c>
      <c r="F103" s="59"/>
    </row>
    <row r="104" spans="1:6" ht="15" customHeight="1">
      <c r="A104" s="49"/>
      <c r="B104" s="50"/>
      <c r="C104" s="97"/>
      <c r="D104" s="62"/>
      <c r="F104" s="59"/>
    </row>
    <row r="105" spans="1:6" ht="80.25" customHeight="1">
      <c r="A105" s="53" t="str">
        <f>HYPERLINK("#rangeid=2019864311","«")</f>
        <v>«</v>
      </c>
      <c r="B105" s="50" t="s">
        <v>235</v>
      </c>
      <c r="C105" s="96" t="s">
        <v>26</v>
      </c>
      <c r="D105" s="87" t="s">
        <v>236</v>
      </c>
      <c r="F105" s="59"/>
    </row>
    <row r="106" spans="1:6" ht="15" customHeight="1">
      <c r="A106" s="49"/>
      <c r="B106" s="50"/>
      <c r="C106" s="97"/>
      <c r="D106" s="62"/>
      <c r="F106" s="59"/>
    </row>
    <row r="107" spans="1:6" ht="80.25" customHeight="1">
      <c r="A107" s="53" t="str">
        <f>HYPERLINK("#rangeid=1771888593","«")</f>
        <v>«</v>
      </c>
      <c r="B107" s="50" t="s">
        <v>235</v>
      </c>
      <c r="C107" s="96" t="s">
        <v>237</v>
      </c>
      <c r="D107" s="55" t="s">
        <v>238</v>
      </c>
      <c r="F107" s="59"/>
    </row>
    <row r="108" spans="1:6" ht="15" customHeight="1">
      <c r="A108" s="49"/>
      <c r="B108" s="50"/>
      <c r="C108" s="97"/>
      <c r="D108" s="62"/>
      <c r="F108" s="59"/>
    </row>
    <row r="109" spans="1:6" ht="80.25" customHeight="1">
      <c r="A109" s="53" t="str">
        <f>HYPERLINK("#rangeid=1236232548","«")</f>
        <v>«</v>
      </c>
      <c r="B109" s="50" t="s">
        <v>235</v>
      </c>
      <c r="C109" s="96" t="s">
        <v>239</v>
      </c>
      <c r="D109" s="87" t="s">
        <v>553</v>
      </c>
      <c r="F109" s="59"/>
    </row>
    <row r="110" spans="1:6" ht="15" customHeight="1">
      <c r="A110" s="49"/>
      <c r="B110" s="50"/>
      <c r="C110" s="97"/>
      <c r="D110" s="62"/>
      <c r="F110" s="59"/>
    </row>
    <row r="111" spans="1:6" ht="80.25" customHeight="1">
      <c r="A111" s="53" t="str">
        <f>HYPERLINK("#rangeid=894389364","«")</f>
        <v>«</v>
      </c>
      <c r="B111" s="50" t="s">
        <v>235</v>
      </c>
      <c r="C111" s="96" t="s">
        <v>28</v>
      </c>
      <c r="D111" s="55" t="s">
        <v>554</v>
      </c>
      <c r="F111" s="59"/>
    </row>
    <row r="112" spans="1:6" ht="15" customHeight="1">
      <c r="A112" s="49"/>
      <c r="B112" s="50"/>
      <c r="C112" s="97"/>
      <c r="D112" s="62"/>
      <c r="F112" s="59"/>
    </row>
    <row r="113" spans="1:6" ht="80.25" customHeight="1">
      <c r="A113" s="53" t="str">
        <f>HYPERLINK("#rangeid=1851542908","«")</f>
        <v>«</v>
      </c>
      <c r="B113" s="50" t="s">
        <v>235</v>
      </c>
      <c r="C113" s="96" t="s">
        <v>240</v>
      </c>
      <c r="D113" s="87" t="s">
        <v>555</v>
      </c>
      <c r="F113" s="59"/>
    </row>
    <row r="114" spans="1:6" ht="15" customHeight="1">
      <c r="A114" s="49"/>
      <c r="B114" s="50"/>
      <c r="C114" s="97"/>
      <c r="D114" s="62"/>
      <c r="F114" s="59"/>
    </row>
    <row r="115" spans="1:6" ht="80.25" customHeight="1">
      <c r="A115" s="53" t="str">
        <f>HYPERLINK("#rangeid=1556597009","«")</f>
        <v>«</v>
      </c>
      <c r="B115" s="50" t="s">
        <v>235</v>
      </c>
      <c r="C115" s="96" t="s">
        <v>241</v>
      </c>
      <c r="D115" s="87" t="s">
        <v>556</v>
      </c>
      <c r="F115" s="59"/>
    </row>
    <row r="116" spans="1:6" ht="15" customHeight="1">
      <c r="A116" s="49"/>
      <c r="B116" s="50"/>
      <c r="C116" s="97"/>
      <c r="D116" s="62"/>
      <c r="F116" s="59"/>
    </row>
    <row r="117" spans="1:6" ht="80.25" customHeight="1">
      <c r="A117" s="53" t="str">
        <f>HYPERLINK("#rangeid=1487215288","«")</f>
        <v>«</v>
      </c>
      <c r="B117" s="50" t="s">
        <v>235</v>
      </c>
      <c r="C117" s="96" t="s">
        <v>242</v>
      </c>
      <c r="D117" s="87" t="s">
        <v>557</v>
      </c>
      <c r="F117" s="59"/>
    </row>
    <row r="118" spans="1:6" ht="15" customHeight="1">
      <c r="A118" s="49"/>
      <c r="B118" s="50"/>
      <c r="C118" s="97"/>
      <c r="D118" s="62"/>
      <c r="F118" s="59"/>
    </row>
    <row r="119" spans="1:6" ht="80.25" customHeight="1">
      <c r="A119" s="53" t="str">
        <f>HYPERLINK("#rangeid=152149416","«")</f>
        <v>«</v>
      </c>
      <c r="B119" s="50" t="s">
        <v>235</v>
      </c>
      <c r="C119" s="96" t="s">
        <v>243</v>
      </c>
      <c r="D119" s="87" t="s">
        <v>558</v>
      </c>
      <c r="F119" s="59"/>
    </row>
    <row r="120" spans="1:6" ht="15" customHeight="1">
      <c r="A120" s="49"/>
      <c r="B120" s="50"/>
      <c r="C120" s="97"/>
      <c r="D120" s="62"/>
      <c r="F120" s="59"/>
    </row>
    <row r="121" spans="1:6" ht="80.25" customHeight="1">
      <c r="A121" s="53" t="str">
        <f>HYPERLINK("#rangeid=202539323","«")</f>
        <v>«</v>
      </c>
      <c r="B121" s="50" t="s">
        <v>235</v>
      </c>
      <c r="C121" s="96" t="s">
        <v>244</v>
      </c>
      <c r="D121" s="87" t="s">
        <v>559</v>
      </c>
      <c r="F121" s="59"/>
    </row>
    <row r="122" spans="1:6" ht="15" customHeight="1">
      <c r="A122" s="49"/>
      <c r="B122" s="50"/>
      <c r="C122" s="97"/>
      <c r="D122" s="62"/>
      <c r="F122" s="59"/>
    </row>
    <row r="123" spans="1:6" ht="80.25" customHeight="1">
      <c r="A123" s="53" t="str">
        <f>HYPERLINK("#rangeid=2083678813","«")</f>
        <v>«</v>
      </c>
      <c r="B123" s="50" t="s">
        <v>235</v>
      </c>
      <c r="C123" s="96" t="s">
        <v>245</v>
      </c>
      <c r="D123" s="87" t="s">
        <v>560</v>
      </c>
      <c r="F123" s="59"/>
    </row>
    <row r="124" spans="1:6" ht="15" customHeight="1">
      <c r="A124" s="49"/>
      <c r="B124" s="50"/>
      <c r="C124" s="97"/>
      <c r="D124" s="62"/>
      <c r="F124" s="59"/>
    </row>
    <row r="125" spans="1:6" ht="80.25" customHeight="1">
      <c r="A125" s="53" t="str">
        <f>HYPERLINK("#rangeid=902991683","«")</f>
        <v>«</v>
      </c>
      <c r="B125" s="50" t="s">
        <v>235</v>
      </c>
      <c r="C125" s="96" t="s">
        <v>246</v>
      </c>
      <c r="D125" s="55" t="s">
        <v>247</v>
      </c>
      <c r="F125" s="59"/>
    </row>
    <row r="126" spans="1:6" ht="15" customHeight="1">
      <c r="A126" s="49"/>
      <c r="B126" s="50"/>
      <c r="C126" s="97"/>
      <c r="D126" s="62"/>
      <c r="F126" s="59"/>
    </row>
    <row r="127" spans="1:6" ht="80.25" customHeight="1">
      <c r="A127" s="53" t="str">
        <f>HYPERLINK("#rangeid=1997503976","«")</f>
        <v>«</v>
      </c>
      <c r="B127" s="50" t="s">
        <v>235</v>
      </c>
      <c r="C127" s="96" t="s">
        <v>248</v>
      </c>
      <c r="D127" s="87" t="s">
        <v>561</v>
      </c>
      <c r="F127" s="59"/>
    </row>
    <row r="128" spans="1:6" ht="15" customHeight="1">
      <c r="A128" s="49"/>
      <c r="B128" s="50"/>
      <c r="C128" s="97"/>
      <c r="D128" s="62"/>
      <c r="F128" s="59"/>
    </row>
    <row r="129" spans="1:6" ht="80.25" customHeight="1">
      <c r="A129" s="53" t="str">
        <f>HYPERLINK("#rangeid=1737554168","«")</f>
        <v>«</v>
      </c>
      <c r="B129" s="50" t="s">
        <v>235</v>
      </c>
      <c r="C129" s="96" t="s">
        <v>249</v>
      </c>
      <c r="D129" s="87" t="s">
        <v>562</v>
      </c>
      <c r="F129" s="59"/>
    </row>
    <row r="130" spans="1:6" ht="15" customHeight="1">
      <c r="A130" s="49"/>
      <c r="B130" s="50"/>
      <c r="C130" s="97"/>
      <c r="D130" s="62"/>
      <c r="F130" s="59"/>
    </row>
    <row r="131" spans="1:6" ht="80.25" customHeight="1">
      <c r="A131" s="53" t="str">
        <f>HYPERLINK("#rangeid=2057841506","«")</f>
        <v>«</v>
      </c>
      <c r="B131" s="50" t="s">
        <v>235</v>
      </c>
      <c r="C131" s="96" t="s">
        <v>250</v>
      </c>
      <c r="D131" s="87" t="s">
        <v>563</v>
      </c>
      <c r="F131" s="59"/>
    </row>
    <row r="132" spans="1:6" ht="15" customHeight="1">
      <c r="A132" s="49"/>
      <c r="B132" s="50"/>
      <c r="C132" s="97"/>
      <c r="D132" s="62"/>
      <c r="F132" s="59"/>
    </row>
    <row r="133" spans="1:6" ht="80.25" customHeight="1">
      <c r="A133" s="53" t="str">
        <f>HYPERLINK("#rangeid=79810423","«")</f>
        <v>«</v>
      </c>
      <c r="B133" s="50" t="s">
        <v>235</v>
      </c>
      <c r="C133" s="96" t="s">
        <v>251</v>
      </c>
      <c r="D133" s="87" t="s">
        <v>564</v>
      </c>
      <c r="F133" s="59"/>
    </row>
    <row r="134" spans="1:6" ht="15" customHeight="1">
      <c r="A134" s="49"/>
      <c r="B134" s="50"/>
      <c r="C134" s="97"/>
      <c r="D134" s="62"/>
      <c r="F134" s="59"/>
    </row>
    <row r="135" spans="1:6" ht="80.25" customHeight="1">
      <c r="A135" s="53" t="str">
        <f>HYPERLINK("#rangeid=679322148","«")</f>
        <v>«</v>
      </c>
      <c r="B135" s="50" t="s">
        <v>252</v>
      </c>
      <c r="C135" s="96" t="s">
        <v>253</v>
      </c>
      <c r="D135" s="95" t="s">
        <v>518</v>
      </c>
      <c r="F135" s="59"/>
    </row>
    <row r="136" spans="1:6" ht="15" customHeight="1">
      <c r="A136" s="49"/>
      <c r="B136" s="50"/>
      <c r="C136" s="97"/>
      <c r="D136" s="62"/>
      <c r="F136" s="59"/>
    </row>
    <row r="137" spans="1:6" ht="80.25" customHeight="1">
      <c r="A137" s="53" t="str">
        <f>HYPERLINK("#rangeid=1363772612","«")</f>
        <v>«</v>
      </c>
      <c r="B137" s="50" t="s">
        <v>252</v>
      </c>
      <c r="C137" s="96" t="s">
        <v>254</v>
      </c>
      <c r="D137" s="95" t="s">
        <v>565</v>
      </c>
      <c r="F137" s="59"/>
    </row>
    <row r="138" spans="1:6" ht="15" customHeight="1">
      <c r="A138" s="49"/>
      <c r="B138" s="50"/>
      <c r="C138" s="97"/>
      <c r="D138" s="62"/>
      <c r="F138" s="59"/>
    </row>
    <row r="139" spans="1:6" ht="80.25" customHeight="1">
      <c r="A139" s="53" t="str">
        <f>HYPERLINK("#rangeid=1467278716","«")</f>
        <v>«</v>
      </c>
      <c r="B139" s="50" t="s">
        <v>252</v>
      </c>
      <c r="C139" s="96" t="s">
        <v>255</v>
      </c>
      <c r="D139" s="95" t="s">
        <v>519</v>
      </c>
      <c r="F139" s="59"/>
    </row>
    <row r="140" spans="1:6" ht="15" customHeight="1">
      <c r="A140" s="49"/>
      <c r="B140" s="50"/>
      <c r="C140" s="97"/>
      <c r="D140" s="62"/>
      <c r="F140" s="59"/>
    </row>
    <row r="141" spans="1:6" ht="80.25" customHeight="1">
      <c r="A141" s="53" t="str">
        <f>HYPERLINK("#rangeid=592367132","«")</f>
        <v>«</v>
      </c>
      <c r="B141" s="50" t="s">
        <v>252</v>
      </c>
      <c r="C141" s="96" t="s">
        <v>256</v>
      </c>
      <c r="D141" s="87" t="s">
        <v>566</v>
      </c>
      <c r="F141" s="67" t="str">
        <f>HYPERLINK("#gid=1304631833&amp;range=C46","α")</f>
        <v>α</v>
      </c>
    </row>
    <row r="142" spans="1:6" ht="15" customHeight="1">
      <c r="A142" s="49"/>
      <c r="B142" s="50"/>
      <c r="C142" s="97"/>
      <c r="D142" s="62"/>
      <c r="F142" s="59"/>
    </row>
    <row r="143" spans="1:6" ht="80.25" customHeight="1">
      <c r="A143" s="53" t="str">
        <f>HYPERLINK("#rangeid=525164423","«")</f>
        <v>«</v>
      </c>
      <c r="B143" s="50" t="s">
        <v>252</v>
      </c>
      <c r="C143" s="96" t="s">
        <v>257</v>
      </c>
      <c r="D143" s="87" t="s">
        <v>567</v>
      </c>
      <c r="F143" s="59"/>
    </row>
    <row r="144" spans="1:6" ht="15" customHeight="1">
      <c r="A144" s="49"/>
      <c r="B144" s="50"/>
      <c r="C144" s="97"/>
      <c r="D144" s="62"/>
      <c r="F144" s="59"/>
    </row>
    <row r="145" spans="1:6" ht="80.25" customHeight="1">
      <c r="A145" s="53" t="str">
        <f>HYPERLINK("#rangeid=1210638902","«")</f>
        <v>«</v>
      </c>
      <c r="B145" s="50" t="s">
        <v>252</v>
      </c>
      <c r="C145" s="96" t="s">
        <v>258</v>
      </c>
      <c r="D145" s="87" t="s">
        <v>568</v>
      </c>
      <c r="F145" s="59"/>
    </row>
    <row r="146" spans="1:6" ht="15" customHeight="1">
      <c r="A146" s="49"/>
      <c r="B146" s="50"/>
      <c r="C146" s="97"/>
      <c r="D146" s="62"/>
      <c r="F146" s="59"/>
    </row>
    <row r="147" spans="1:6" ht="80.25" customHeight="1">
      <c r="A147" s="53" t="str">
        <f>HYPERLINK("#rangeid=425729645","«")</f>
        <v>«</v>
      </c>
      <c r="B147" s="50" t="s">
        <v>252</v>
      </c>
      <c r="C147" s="96" t="s">
        <v>259</v>
      </c>
      <c r="D147" s="87" t="s">
        <v>569</v>
      </c>
      <c r="F147" s="59"/>
    </row>
    <row r="148" spans="1:6" ht="15" customHeight="1">
      <c r="A148" s="49"/>
      <c r="B148" s="50"/>
      <c r="C148" s="97"/>
      <c r="D148" s="62"/>
      <c r="F148" s="59"/>
    </row>
    <row r="149" spans="1:6" ht="80.25" customHeight="1">
      <c r="A149" s="53" t="str">
        <f>HYPERLINK("#rangeid=558026101","«")</f>
        <v>«</v>
      </c>
      <c r="B149" s="50" t="s">
        <v>252</v>
      </c>
      <c r="C149" s="96" t="s">
        <v>30</v>
      </c>
      <c r="D149" s="87" t="s">
        <v>570</v>
      </c>
      <c r="F149" s="59"/>
    </row>
    <row r="150" spans="1:6" ht="15" customHeight="1">
      <c r="A150" s="49"/>
      <c r="B150" s="50"/>
      <c r="C150" s="97"/>
      <c r="D150" s="62"/>
      <c r="F150" s="59"/>
    </row>
    <row r="151" spans="1:6" ht="80.25" customHeight="1">
      <c r="A151" s="53" t="str">
        <f>HYPERLINK("#rangeid=1508060652","«")</f>
        <v>«</v>
      </c>
      <c r="B151" s="50" t="s">
        <v>252</v>
      </c>
      <c r="C151" s="96" t="s">
        <v>260</v>
      </c>
      <c r="D151" s="87" t="s">
        <v>571</v>
      </c>
      <c r="F151" s="59"/>
    </row>
    <row r="152" spans="1:6" ht="15" customHeight="1">
      <c r="A152" s="49"/>
      <c r="B152" s="50"/>
      <c r="C152" s="97"/>
      <c r="D152" s="62"/>
      <c r="F152" s="59"/>
    </row>
    <row r="153" spans="1:6" ht="80.25" customHeight="1">
      <c r="A153" s="53" t="str">
        <f>HYPERLINK("#rangeid=1292746336","«")</f>
        <v>«</v>
      </c>
      <c r="B153" s="50" t="s">
        <v>252</v>
      </c>
      <c r="C153" s="96" t="s">
        <v>520</v>
      </c>
      <c r="D153" s="95" t="s">
        <v>572</v>
      </c>
      <c r="F153" s="59"/>
    </row>
    <row r="154" spans="1:6" ht="15" customHeight="1">
      <c r="A154" s="49"/>
      <c r="B154" s="50"/>
      <c r="C154" s="97"/>
      <c r="D154" s="62"/>
      <c r="F154" s="59"/>
    </row>
    <row r="155" spans="1:6" ht="80.25" customHeight="1">
      <c r="A155" s="53" t="str">
        <f>HYPERLINK("#rangeid=1860954800","«")</f>
        <v>«</v>
      </c>
      <c r="B155" s="50" t="s">
        <v>252</v>
      </c>
      <c r="C155" s="96" t="s">
        <v>521</v>
      </c>
      <c r="D155" s="87" t="s">
        <v>573</v>
      </c>
      <c r="F155" s="59"/>
    </row>
    <row r="156" spans="1:6" ht="15" customHeight="1">
      <c r="A156" s="49"/>
      <c r="B156" s="50"/>
      <c r="C156" s="97"/>
      <c r="D156" s="68"/>
      <c r="F156" s="59"/>
    </row>
    <row r="157" spans="1:6" ht="80.25" customHeight="1">
      <c r="A157" s="53" t="str">
        <f>HYPERLINK("#rangeid=661632494","«")</f>
        <v>«</v>
      </c>
      <c r="B157" s="50" t="s">
        <v>252</v>
      </c>
      <c r="C157" s="96" t="s">
        <v>522</v>
      </c>
      <c r="D157" s="87" t="s">
        <v>574</v>
      </c>
      <c r="F157" s="59"/>
    </row>
    <row r="158" spans="1:6" ht="15" customHeight="1">
      <c r="A158" s="49"/>
      <c r="B158" s="50"/>
      <c r="C158" s="97"/>
      <c r="D158" s="62"/>
      <c r="F158" s="59"/>
    </row>
    <row r="159" spans="1:6" ht="80.25" customHeight="1">
      <c r="A159" s="53" t="str">
        <f>HYPERLINK("#rangeid=1820017665","«")</f>
        <v>«</v>
      </c>
      <c r="B159" s="50" t="s">
        <v>252</v>
      </c>
      <c r="C159" s="96" t="s">
        <v>34</v>
      </c>
      <c r="D159" s="87" t="s">
        <v>575</v>
      </c>
      <c r="F159" s="59"/>
    </row>
    <row r="160" spans="1:6" ht="15" customHeight="1">
      <c r="A160" s="49"/>
      <c r="B160" s="50"/>
      <c r="C160" s="97"/>
      <c r="D160" s="62"/>
      <c r="F160" s="59"/>
    </row>
    <row r="161" spans="1:6" ht="80.25" customHeight="1">
      <c r="A161" s="53" t="str">
        <f>HYPERLINK("#rangeid=261356948","«")</f>
        <v>«</v>
      </c>
      <c r="B161" s="50" t="s">
        <v>252</v>
      </c>
      <c r="C161" s="96" t="s">
        <v>261</v>
      </c>
      <c r="D161" s="87" t="s">
        <v>576</v>
      </c>
      <c r="F161" s="59"/>
    </row>
    <row r="162" spans="1:6" ht="15" customHeight="1">
      <c r="A162" s="49"/>
      <c r="B162" s="50"/>
      <c r="C162" s="97"/>
      <c r="D162" s="62"/>
      <c r="F162" s="59"/>
    </row>
    <row r="163" spans="1:6" ht="80.25" customHeight="1">
      <c r="A163" s="53" t="str">
        <f>HYPERLINK("#rangeid=1884152897","«")</f>
        <v>«</v>
      </c>
      <c r="B163" s="50" t="s">
        <v>252</v>
      </c>
      <c r="C163" s="96" t="s">
        <v>262</v>
      </c>
      <c r="D163" s="87" t="s">
        <v>577</v>
      </c>
      <c r="F163" s="59"/>
    </row>
    <row r="164" spans="1:6" ht="15" customHeight="1">
      <c r="A164" s="49"/>
      <c r="B164" s="50"/>
      <c r="C164" s="97"/>
      <c r="D164" s="62"/>
      <c r="F164" s="59"/>
    </row>
    <row r="165" spans="1:6" ht="80.25" customHeight="1">
      <c r="A165" s="53" t="str">
        <f>HYPERLINK("#rangeid=1163530147","«")</f>
        <v>«</v>
      </c>
      <c r="B165" s="50" t="s">
        <v>252</v>
      </c>
      <c r="C165" s="96" t="s">
        <v>263</v>
      </c>
      <c r="D165" s="87" t="s">
        <v>578</v>
      </c>
      <c r="F165" s="59"/>
    </row>
    <row r="166" spans="1:6" ht="15" customHeight="1">
      <c r="A166" s="49"/>
      <c r="B166" s="50"/>
      <c r="C166" s="97"/>
      <c r="D166" s="62"/>
      <c r="F166" s="59"/>
    </row>
    <row r="167" spans="1:6" ht="80.25" customHeight="1">
      <c r="A167" s="53" t="str">
        <f>HYPERLINK("#rangeid=1786468675","«")</f>
        <v>«</v>
      </c>
      <c r="B167" s="50" t="s">
        <v>252</v>
      </c>
      <c r="C167" s="96" t="s">
        <v>264</v>
      </c>
      <c r="D167" s="87" t="s">
        <v>579</v>
      </c>
      <c r="F167" s="59"/>
    </row>
    <row r="168" spans="1:6" ht="15" customHeight="1">
      <c r="A168" s="49"/>
      <c r="B168" s="50"/>
      <c r="C168" s="97"/>
      <c r="D168" s="62"/>
      <c r="F168" s="59"/>
    </row>
    <row r="169" spans="1:6" ht="80.25" customHeight="1">
      <c r="A169" s="53" t="str">
        <f>HYPERLINK("#rangeid=1314020492","«")</f>
        <v>«</v>
      </c>
      <c r="B169" s="50" t="s">
        <v>252</v>
      </c>
      <c r="C169" s="96" t="s">
        <v>265</v>
      </c>
      <c r="D169" s="87" t="s">
        <v>580</v>
      </c>
      <c r="F169" s="59"/>
    </row>
    <row r="170" spans="1:6" ht="15" customHeight="1">
      <c r="A170" s="49"/>
      <c r="B170" s="50"/>
      <c r="C170" s="97"/>
      <c r="D170" s="62"/>
      <c r="F170" s="59"/>
    </row>
    <row r="171" spans="1:6" ht="80.25" customHeight="1">
      <c r="A171" s="53" t="str">
        <f>HYPERLINK("#rangeid=698715808","«")</f>
        <v>«</v>
      </c>
      <c r="B171" s="50" t="s">
        <v>252</v>
      </c>
      <c r="C171" s="96" t="s">
        <v>266</v>
      </c>
      <c r="D171" s="87" t="s">
        <v>581</v>
      </c>
      <c r="F171" s="59"/>
    </row>
    <row r="172" spans="1:6" ht="15" customHeight="1">
      <c r="A172" s="49"/>
      <c r="B172" s="50"/>
      <c r="C172" s="97"/>
      <c r="D172" s="62"/>
      <c r="F172" s="59"/>
    </row>
    <row r="173" spans="1:6" ht="80.25" customHeight="1">
      <c r="A173" s="53" t="str">
        <f>HYPERLINK("#rangeid=1735552822","«")</f>
        <v>«</v>
      </c>
      <c r="B173" s="50" t="s">
        <v>252</v>
      </c>
      <c r="C173" s="96" t="s">
        <v>267</v>
      </c>
      <c r="D173" s="87" t="s">
        <v>582</v>
      </c>
      <c r="F173" s="59"/>
    </row>
    <row r="174" spans="1:6" ht="15" customHeight="1">
      <c r="A174" s="49"/>
      <c r="B174" s="50"/>
      <c r="C174" s="97"/>
      <c r="D174" s="62"/>
      <c r="F174" s="59"/>
    </row>
    <row r="175" spans="1:6" ht="80.25" customHeight="1">
      <c r="A175" s="53" t="str">
        <f>HYPERLINK("#rangeid=1320574147","«")</f>
        <v>«</v>
      </c>
      <c r="B175" s="50" t="s">
        <v>252</v>
      </c>
      <c r="C175" s="96" t="s">
        <v>268</v>
      </c>
      <c r="D175" s="95" t="s">
        <v>583</v>
      </c>
      <c r="F175" s="59"/>
    </row>
    <row r="176" spans="1:6" ht="15" customHeight="1">
      <c r="A176" s="49"/>
      <c r="B176" s="50"/>
      <c r="C176" s="97"/>
      <c r="D176" s="62"/>
      <c r="F176" s="59"/>
    </row>
    <row r="177" spans="1:6" ht="80.25" customHeight="1">
      <c r="A177" s="53" t="str">
        <f>HYPERLINK("#rangeid=1481437339","«")</f>
        <v>«</v>
      </c>
      <c r="B177" s="50" t="s">
        <v>252</v>
      </c>
      <c r="C177" s="96" t="s">
        <v>269</v>
      </c>
      <c r="D177" s="87" t="s">
        <v>584</v>
      </c>
      <c r="F177" s="59"/>
    </row>
    <row r="178" spans="1:6" ht="15" customHeight="1">
      <c r="A178" s="49"/>
      <c r="B178" s="50"/>
      <c r="C178" s="97"/>
      <c r="D178" s="62"/>
      <c r="F178" s="59"/>
    </row>
    <row r="179" spans="1:6" ht="80.25" customHeight="1">
      <c r="A179" s="53" t="str">
        <f>HYPERLINK("#rangeid=853518290","«")</f>
        <v>«</v>
      </c>
      <c r="B179" s="50" t="s">
        <v>252</v>
      </c>
      <c r="C179" s="96" t="s">
        <v>270</v>
      </c>
      <c r="D179" s="87" t="s">
        <v>585</v>
      </c>
      <c r="F179" s="59"/>
    </row>
    <row r="180" spans="1:6" ht="15" customHeight="1">
      <c r="A180" s="49"/>
      <c r="B180" s="50"/>
      <c r="C180" s="97"/>
      <c r="D180" s="62"/>
      <c r="F180" s="59"/>
    </row>
    <row r="181" spans="1:6" ht="80.25" customHeight="1">
      <c r="A181" s="53" t="str">
        <f>HYPERLINK("#rangeid=1147786801","«")</f>
        <v>«</v>
      </c>
      <c r="B181" s="50" t="s">
        <v>252</v>
      </c>
      <c r="C181" s="96" t="s">
        <v>271</v>
      </c>
      <c r="D181" s="87" t="s">
        <v>586</v>
      </c>
      <c r="F181" s="59"/>
    </row>
    <row r="182" spans="1:6" ht="15" customHeight="1">
      <c r="A182" s="49"/>
      <c r="B182" s="50"/>
      <c r="C182" s="97"/>
      <c r="D182" s="62"/>
      <c r="F182" s="59"/>
    </row>
    <row r="183" spans="1:6" ht="80.25" customHeight="1">
      <c r="A183" s="53" t="str">
        <f>HYPERLINK("#rangeid=1766606003","«")</f>
        <v>«</v>
      </c>
      <c r="B183" s="50" t="s">
        <v>252</v>
      </c>
      <c r="C183" s="96" t="s">
        <v>272</v>
      </c>
      <c r="D183" s="87" t="s">
        <v>587</v>
      </c>
    </row>
    <row r="184" spans="1:6" ht="15" customHeight="1">
      <c r="A184" s="49"/>
      <c r="B184" s="50"/>
      <c r="C184" s="97"/>
      <c r="D184" s="62"/>
      <c r="F184" s="59"/>
    </row>
    <row r="185" spans="1:6" ht="80.25" customHeight="1">
      <c r="A185" s="53" t="str">
        <f>HYPERLINK("#rangeid=473929898","«")</f>
        <v>«</v>
      </c>
      <c r="B185" s="50" t="s">
        <v>252</v>
      </c>
      <c r="C185" s="96" t="s">
        <v>273</v>
      </c>
      <c r="D185" s="55" t="s">
        <v>524</v>
      </c>
    </row>
    <row r="186" spans="1:6" ht="15" customHeight="1">
      <c r="A186" s="49"/>
      <c r="B186" s="50"/>
      <c r="C186" s="97"/>
      <c r="D186" s="62"/>
      <c r="F186" s="59"/>
    </row>
    <row r="187" spans="1:6" ht="80.25" customHeight="1">
      <c r="A187" s="53" t="str">
        <f>HYPERLINK("#rangeid=644093068","«")</f>
        <v>«</v>
      </c>
      <c r="B187" s="50" t="s">
        <v>252</v>
      </c>
      <c r="C187" s="96" t="s">
        <v>274</v>
      </c>
      <c r="D187" s="87" t="s">
        <v>588</v>
      </c>
      <c r="F187" s="59"/>
    </row>
    <row r="188" spans="1:6" ht="15" customHeight="1">
      <c r="A188" s="49"/>
      <c r="B188" s="50"/>
      <c r="C188" s="97"/>
      <c r="D188" s="62"/>
      <c r="F188" s="59"/>
    </row>
    <row r="189" spans="1:6" ht="80.25" customHeight="1">
      <c r="A189" s="53" t="str">
        <f>HYPERLINK("#rangeid=414977838","«")</f>
        <v>«</v>
      </c>
      <c r="B189" s="50" t="s">
        <v>252</v>
      </c>
      <c r="C189" s="96" t="s">
        <v>275</v>
      </c>
      <c r="D189" s="87" t="s">
        <v>589</v>
      </c>
      <c r="F189" s="67" t="str">
        <f>HYPERLINK("#gid=1304631833&amp;range=C58","α")</f>
        <v>α</v>
      </c>
    </row>
    <row r="190" spans="1:6" ht="15" customHeight="1">
      <c r="A190" s="49"/>
      <c r="B190" s="50"/>
      <c r="C190" s="97"/>
      <c r="D190" s="62"/>
      <c r="F190" s="59"/>
    </row>
    <row r="191" spans="1:6" ht="80.25" customHeight="1">
      <c r="A191" s="53" t="str">
        <f>HYPERLINK("#rangeid=1116648617","«")</f>
        <v>«</v>
      </c>
      <c r="B191" s="50" t="s">
        <v>252</v>
      </c>
      <c r="C191" s="96" t="s">
        <v>276</v>
      </c>
      <c r="D191" s="87" t="s">
        <v>590</v>
      </c>
      <c r="F191" s="59"/>
    </row>
    <row r="192" spans="1:6" ht="15" customHeight="1">
      <c r="A192" s="49"/>
      <c r="B192" s="50"/>
      <c r="C192" s="97"/>
      <c r="D192" s="62"/>
      <c r="F192" s="59"/>
    </row>
    <row r="193" spans="1:6" ht="80.25" customHeight="1">
      <c r="A193" s="53" t="str">
        <f>HYPERLINK("#rangeid=26144147","«")</f>
        <v>«</v>
      </c>
      <c r="B193" s="50" t="s">
        <v>252</v>
      </c>
      <c r="C193" s="96" t="s">
        <v>37</v>
      </c>
      <c r="D193" s="87" t="s">
        <v>591</v>
      </c>
    </row>
    <row r="194" spans="1:6" ht="15" customHeight="1">
      <c r="A194" s="49"/>
      <c r="B194" s="50"/>
      <c r="C194" s="97"/>
      <c r="D194" s="62"/>
      <c r="F194" s="59"/>
    </row>
    <row r="195" spans="1:6" ht="80.25" customHeight="1">
      <c r="A195" s="53" t="str">
        <f>HYPERLINK("#rangeid=774193176","«")</f>
        <v>«</v>
      </c>
      <c r="B195" s="50" t="s">
        <v>252</v>
      </c>
      <c r="C195" s="96" t="s">
        <v>39</v>
      </c>
      <c r="D195" s="87" t="s">
        <v>592</v>
      </c>
    </row>
    <row r="196" spans="1:6" ht="15" customHeight="1">
      <c r="A196" s="49"/>
      <c r="B196" s="50"/>
      <c r="C196" s="97"/>
      <c r="D196" s="62"/>
      <c r="F196" s="59"/>
    </row>
    <row r="197" spans="1:6" ht="80.25" customHeight="1">
      <c r="A197" s="53" t="str">
        <f>HYPERLINK("#rangeid=38406963","«")</f>
        <v>«</v>
      </c>
      <c r="B197" s="50" t="s">
        <v>252</v>
      </c>
      <c r="C197" s="96" t="s">
        <v>41</v>
      </c>
      <c r="D197" s="87" t="s">
        <v>593</v>
      </c>
      <c r="F197" s="59"/>
    </row>
    <row r="198" spans="1:6" ht="15" customHeight="1">
      <c r="A198" s="49"/>
      <c r="B198" s="50"/>
      <c r="C198" s="97"/>
      <c r="D198" s="62"/>
      <c r="F198" s="59"/>
    </row>
    <row r="199" spans="1:6" ht="80.25" customHeight="1">
      <c r="A199" s="53" t="str">
        <f>HYPERLINK("#rangeid=71943823","«")</f>
        <v>«</v>
      </c>
      <c r="B199" s="50" t="s">
        <v>252</v>
      </c>
      <c r="C199" s="96" t="s">
        <v>277</v>
      </c>
      <c r="D199" s="87" t="s">
        <v>594</v>
      </c>
      <c r="F199" s="59"/>
    </row>
    <row r="200" spans="1:6" ht="15" customHeight="1">
      <c r="A200" s="49"/>
      <c r="B200" s="50"/>
      <c r="C200" s="97"/>
      <c r="D200" s="62"/>
      <c r="F200" s="59"/>
    </row>
    <row r="201" spans="1:6" ht="80.25" customHeight="1">
      <c r="A201" s="53" t="str">
        <f>HYPERLINK("#rangeid=1673393950","«")</f>
        <v>«</v>
      </c>
      <c r="B201" s="50" t="s">
        <v>252</v>
      </c>
      <c r="C201" s="96" t="s">
        <v>278</v>
      </c>
      <c r="D201" s="87" t="s">
        <v>595</v>
      </c>
      <c r="F201" s="59"/>
    </row>
    <row r="202" spans="1:6" ht="15" customHeight="1">
      <c r="A202" s="49"/>
      <c r="B202" s="50"/>
      <c r="C202" s="97"/>
      <c r="D202" s="62"/>
      <c r="F202" s="59"/>
    </row>
    <row r="203" spans="1:6" ht="80.25" customHeight="1">
      <c r="A203" s="53" t="str">
        <f>HYPERLINK("#rangeid=89512466","«")</f>
        <v>«</v>
      </c>
      <c r="B203" s="50" t="s">
        <v>252</v>
      </c>
      <c r="C203" s="96" t="s">
        <v>279</v>
      </c>
      <c r="D203" s="87" t="s">
        <v>596</v>
      </c>
      <c r="F203" s="59"/>
    </row>
    <row r="204" spans="1:6" ht="15" customHeight="1">
      <c r="A204" s="49"/>
      <c r="B204" s="50"/>
      <c r="C204" s="97"/>
      <c r="D204" s="62"/>
      <c r="F204" s="59"/>
    </row>
    <row r="205" spans="1:6" ht="80.25" customHeight="1">
      <c r="A205" s="53" t="str">
        <f>HYPERLINK("#rangeid=880862570","«")</f>
        <v>«</v>
      </c>
      <c r="B205" s="50" t="s">
        <v>252</v>
      </c>
      <c r="C205" s="96" t="s">
        <v>280</v>
      </c>
      <c r="D205" s="87" t="s">
        <v>597</v>
      </c>
      <c r="F205" s="59"/>
    </row>
    <row r="206" spans="1:6" ht="15" customHeight="1">
      <c r="A206" s="49"/>
      <c r="B206" s="50"/>
      <c r="C206" s="97"/>
      <c r="D206" s="62"/>
      <c r="F206" s="59"/>
    </row>
    <row r="207" spans="1:6" ht="80.25" customHeight="1">
      <c r="A207" s="53" t="str">
        <f>HYPERLINK("#rangeid=1959377415","«")</f>
        <v>«</v>
      </c>
      <c r="B207" s="50" t="s">
        <v>252</v>
      </c>
      <c r="C207" s="96" t="s">
        <v>281</v>
      </c>
      <c r="D207" s="87" t="s">
        <v>598</v>
      </c>
      <c r="F207" s="59"/>
    </row>
    <row r="208" spans="1:6" ht="15" customHeight="1">
      <c r="A208" s="49"/>
      <c r="B208" s="50"/>
      <c r="C208" s="97"/>
      <c r="D208" s="62"/>
      <c r="F208" s="59"/>
    </row>
    <row r="209" spans="1:6" ht="80.25" customHeight="1">
      <c r="A209" s="53" t="str">
        <f>HYPERLINK("#rangeid=187184759","«")</f>
        <v>«</v>
      </c>
      <c r="B209" s="50" t="s">
        <v>252</v>
      </c>
      <c r="C209" s="96" t="s">
        <v>282</v>
      </c>
      <c r="D209" s="55" t="s">
        <v>283</v>
      </c>
      <c r="F209" s="59"/>
    </row>
    <row r="210" spans="1:6" ht="15" customHeight="1">
      <c r="A210" s="49"/>
      <c r="B210" s="50"/>
      <c r="C210" s="97"/>
      <c r="D210" s="62"/>
      <c r="F210" s="59"/>
    </row>
    <row r="211" spans="1:6" ht="80.25" customHeight="1">
      <c r="A211" s="53" t="str">
        <f>HYPERLINK("#rangeid=416077993","«")</f>
        <v>«</v>
      </c>
      <c r="B211" s="50" t="s">
        <v>252</v>
      </c>
      <c r="C211" s="96" t="s">
        <v>284</v>
      </c>
      <c r="D211" s="55" t="s">
        <v>285</v>
      </c>
      <c r="F211" s="59"/>
    </row>
    <row r="212" spans="1:6" ht="15" customHeight="1">
      <c r="A212" s="49"/>
      <c r="B212" s="50"/>
      <c r="C212" s="97"/>
      <c r="D212" s="62"/>
      <c r="F212" s="59"/>
    </row>
    <row r="213" spans="1:6" ht="80.25" customHeight="1">
      <c r="A213" s="53" t="str">
        <f>HYPERLINK("#rangeid=1288772873","«")</f>
        <v>«</v>
      </c>
      <c r="B213" s="50" t="s">
        <v>252</v>
      </c>
      <c r="C213" s="96" t="s">
        <v>286</v>
      </c>
      <c r="D213" s="87" t="s">
        <v>599</v>
      </c>
      <c r="F213" s="59"/>
    </row>
    <row r="214" spans="1:6" ht="15" customHeight="1">
      <c r="A214" s="49"/>
      <c r="B214" s="50"/>
      <c r="C214" s="97"/>
      <c r="D214" s="62"/>
      <c r="F214" s="59"/>
    </row>
    <row r="215" spans="1:6" ht="80.25" customHeight="1">
      <c r="A215" s="53" t="str">
        <f>HYPERLINK("#rangeid=467769004","«")</f>
        <v>«</v>
      </c>
      <c r="B215" s="50" t="s">
        <v>252</v>
      </c>
      <c r="C215" s="96" t="s">
        <v>287</v>
      </c>
      <c r="D215" s="87" t="s">
        <v>600</v>
      </c>
      <c r="F215" s="59"/>
    </row>
    <row r="216" spans="1:6" ht="15" customHeight="1">
      <c r="A216" s="49"/>
      <c r="B216" s="50"/>
      <c r="C216" s="97"/>
      <c r="D216" s="62"/>
      <c r="F216" s="59"/>
    </row>
    <row r="217" spans="1:6" ht="80.25" customHeight="1">
      <c r="A217" s="53" t="str">
        <f>HYPERLINK("#rangeid=1212603259","«")</f>
        <v>«</v>
      </c>
      <c r="B217" s="50" t="s">
        <v>252</v>
      </c>
      <c r="C217" s="96" t="s">
        <v>288</v>
      </c>
      <c r="D217" s="87" t="s">
        <v>601</v>
      </c>
      <c r="F217" s="59"/>
    </row>
    <row r="218" spans="1:6" ht="15" customHeight="1">
      <c r="A218" s="49"/>
      <c r="B218" s="50"/>
      <c r="C218" s="97"/>
      <c r="D218" s="62"/>
      <c r="F218" s="59"/>
    </row>
    <row r="219" spans="1:6" ht="80.25" customHeight="1">
      <c r="A219" s="53" t="str">
        <f>HYPERLINK("#rangeid=1931865576","«")</f>
        <v>«</v>
      </c>
      <c r="B219" s="50" t="s">
        <v>252</v>
      </c>
      <c r="C219" s="96" t="s">
        <v>289</v>
      </c>
      <c r="D219" s="87" t="s">
        <v>602</v>
      </c>
      <c r="F219" s="67" t="str">
        <f>HYPERLINK("#gid=1304631833&amp;range=C54","α")</f>
        <v>α</v>
      </c>
    </row>
    <row r="220" spans="1:6" ht="15" customHeight="1">
      <c r="A220" s="49"/>
      <c r="B220" s="50"/>
      <c r="C220" s="97"/>
      <c r="D220" s="62"/>
      <c r="F220" s="59"/>
    </row>
    <row r="221" spans="1:6" ht="80.25" customHeight="1">
      <c r="A221" s="53" t="str">
        <f>HYPERLINK("#rangeid=635986485","«")</f>
        <v>«</v>
      </c>
      <c r="B221" s="50" t="s">
        <v>252</v>
      </c>
      <c r="C221" s="96" t="s">
        <v>290</v>
      </c>
      <c r="D221" s="87" t="s">
        <v>603</v>
      </c>
      <c r="F221" s="59"/>
    </row>
    <row r="222" spans="1:6" ht="15" customHeight="1">
      <c r="A222" s="49"/>
      <c r="B222" s="50"/>
      <c r="C222" s="97"/>
      <c r="D222" s="62"/>
      <c r="F222" s="59"/>
    </row>
    <row r="223" spans="1:6" ht="80.25" customHeight="1">
      <c r="A223" s="53" t="str">
        <f>HYPERLINK("#rangeid=1277591618","«")</f>
        <v>«</v>
      </c>
      <c r="B223" s="54" t="s">
        <v>291</v>
      </c>
      <c r="C223" s="96" t="s">
        <v>292</v>
      </c>
      <c r="D223" s="87" t="s">
        <v>604</v>
      </c>
      <c r="F223" s="59"/>
    </row>
    <row r="224" spans="1:6" ht="15" customHeight="1">
      <c r="A224" s="49"/>
      <c r="B224" s="50"/>
      <c r="C224" s="97"/>
      <c r="D224" s="62"/>
      <c r="F224" s="59"/>
    </row>
    <row r="225" spans="1:6" ht="80.25" customHeight="1">
      <c r="A225" s="53" t="str">
        <f>HYPERLINK("#rangeid=1396798285","«")</f>
        <v>«</v>
      </c>
      <c r="B225" s="54" t="s">
        <v>291</v>
      </c>
      <c r="C225" s="96" t="s">
        <v>293</v>
      </c>
      <c r="D225" s="87" t="s">
        <v>605</v>
      </c>
      <c r="F225" s="59"/>
    </row>
    <row r="226" spans="1:6" ht="15" customHeight="1">
      <c r="A226" s="49"/>
      <c r="B226" s="50"/>
      <c r="C226" s="97"/>
      <c r="D226" s="62"/>
      <c r="F226" s="59"/>
    </row>
    <row r="227" spans="1:6" ht="80.25" customHeight="1">
      <c r="A227" s="53" t="str">
        <f>HYPERLINK("#rangeid=2040103811","«")</f>
        <v>«</v>
      </c>
      <c r="B227" s="54" t="s">
        <v>291</v>
      </c>
      <c r="C227" s="96" t="s">
        <v>294</v>
      </c>
      <c r="D227" s="87" t="s">
        <v>606</v>
      </c>
      <c r="F227" s="59"/>
    </row>
    <row r="228" spans="1:6" ht="15" customHeight="1">
      <c r="A228" s="49"/>
      <c r="B228" s="50"/>
      <c r="C228" s="97"/>
      <c r="D228" s="62"/>
      <c r="F228" s="59"/>
    </row>
    <row r="229" spans="1:6" ht="80.25" customHeight="1">
      <c r="A229" s="53" t="str">
        <f>HYPERLINK("#rangeid=11477690","«")</f>
        <v>«</v>
      </c>
      <c r="B229" s="54" t="s">
        <v>291</v>
      </c>
      <c r="C229" s="96" t="s">
        <v>295</v>
      </c>
      <c r="D229" s="87" t="s">
        <v>607</v>
      </c>
      <c r="F229" s="59"/>
    </row>
    <row r="230" spans="1:6" ht="15" customHeight="1">
      <c r="A230" s="49"/>
      <c r="B230" s="50"/>
      <c r="C230" s="97"/>
      <c r="D230" s="62"/>
      <c r="F230" s="59"/>
    </row>
    <row r="231" spans="1:6" ht="80.25" customHeight="1">
      <c r="A231" s="53" t="str">
        <f>HYPERLINK("#rangeid=648283683","«")</f>
        <v>«</v>
      </c>
      <c r="B231" s="54" t="s">
        <v>291</v>
      </c>
      <c r="C231" s="96" t="s">
        <v>296</v>
      </c>
      <c r="D231" s="87" t="s">
        <v>608</v>
      </c>
      <c r="F231" s="59"/>
    </row>
    <row r="232" spans="1:6" ht="15" customHeight="1">
      <c r="A232" s="49"/>
      <c r="B232" s="50"/>
      <c r="C232" s="97"/>
      <c r="D232" s="62"/>
      <c r="F232" s="59"/>
    </row>
    <row r="233" spans="1:6" ht="80.25" customHeight="1">
      <c r="A233" s="53" t="str">
        <f>HYPERLINK("#rangeid=825815572","«")</f>
        <v>«</v>
      </c>
      <c r="B233" s="54" t="s">
        <v>291</v>
      </c>
      <c r="C233" s="96" t="s">
        <v>297</v>
      </c>
      <c r="D233" s="87" t="s">
        <v>609</v>
      </c>
      <c r="F233" s="59"/>
    </row>
    <row r="234" spans="1:6" ht="15" customHeight="1">
      <c r="A234" s="49"/>
      <c r="B234" s="50"/>
      <c r="C234" s="97"/>
      <c r="D234" s="62"/>
      <c r="F234" s="59"/>
    </row>
    <row r="235" spans="1:6" ht="80.25" customHeight="1">
      <c r="A235" s="53" t="str">
        <f>HYPERLINK("#rangeid=733116066","«")</f>
        <v>«</v>
      </c>
      <c r="B235" s="54" t="s">
        <v>291</v>
      </c>
      <c r="C235" s="96" t="s">
        <v>298</v>
      </c>
      <c r="D235" s="87" t="s">
        <v>610</v>
      </c>
      <c r="F235" s="59"/>
    </row>
    <row r="236" spans="1:6" ht="15" customHeight="1">
      <c r="A236" s="49"/>
      <c r="B236" s="50"/>
      <c r="C236" s="97"/>
      <c r="D236" s="62"/>
      <c r="F236" s="59"/>
    </row>
    <row r="237" spans="1:6" ht="80.25" customHeight="1">
      <c r="A237" s="53" t="str">
        <f>HYPERLINK("#rangeid=1282047598","«")</f>
        <v>«</v>
      </c>
      <c r="B237" s="54" t="s">
        <v>291</v>
      </c>
      <c r="C237" s="96" t="s">
        <v>299</v>
      </c>
      <c r="D237" s="87" t="s">
        <v>611</v>
      </c>
      <c r="F237" s="59"/>
    </row>
    <row r="238" spans="1:6" ht="15" customHeight="1">
      <c r="A238" s="49"/>
      <c r="B238" s="42"/>
      <c r="C238" s="99"/>
      <c r="D238" s="58"/>
      <c r="F238" s="59"/>
    </row>
    <row r="239" spans="1:6" ht="80.25" customHeight="1">
      <c r="A239" s="53" t="str">
        <f>HYPERLINK("#rangeid=391247896","«")</f>
        <v>«</v>
      </c>
      <c r="B239" s="54" t="s">
        <v>291</v>
      </c>
      <c r="C239" s="96" t="s">
        <v>300</v>
      </c>
      <c r="D239" s="87" t="s">
        <v>612</v>
      </c>
      <c r="E239" s="1"/>
      <c r="F239" s="56"/>
    </row>
    <row r="240" spans="1:6" ht="15" customHeight="1">
      <c r="A240" s="49"/>
      <c r="B240" s="50"/>
      <c r="C240" s="97"/>
      <c r="D240" s="62"/>
      <c r="E240" s="1"/>
      <c r="F240" s="56"/>
    </row>
    <row r="241" spans="1:6" ht="80.25" customHeight="1">
      <c r="A241" s="53" t="str">
        <f>HYPERLINK("#rangeid=1216306407","«")</f>
        <v>«</v>
      </c>
      <c r="B241" s="54" t="s">
        <v>291</v>
      </c>
      <c r="C241" s="96" t="s">
        <v>301</v>
      </c>
      <c r="D241" s="87" t="s">
        <v>613</v>
      </c>
      <c r="E241" s="1"/>
      <c r="F241" s="56"/>
    </row>
    <row r="242" spans="1:6" ht="15" customHeight="1">
      <c r="A242" s="49"/>
      <c r="B242" s="50"/>
      <c r="C242" s="97"/>
      <c r="D242" s="62"/>
      <c r="E242" s="1"/>
      <c r="F242" s="56"/>
    </row>
    <row r="243" spans="1:6" ht="80.25" customHeight="1">
      <c r="A243" s="53" t="str">
        <f>HYPERLINK("#rangeid=42380281","«")</f>
        <v>«</v>
      </c>
      <c r="B243" s="54" t="s">
        <v>291</v>
      </c>
      <c r="C243" s="96" t="s">
        <v>302</v>
      </c>
      <c r="D243" s="87" t="s">
        <v>614</v>
      </c>
      <c r="E243" s="1"/>
      <c r="F243" s="56"/>
    </row>
    <row r="244" spans="1:6" ht="15" customHeight="1">
      <c r="A244" s="49"/>
      <c r="B244" s="50"/>
      <c r="C244" s="97"/>
      <c r="D244" s="62"/>
      <c r="E244" s="1"/>
      <c r="F244" s="56"/>
    </row>
    <row r="245" spans="1:6" ht="80.25" customHeight="1">
      <c r="A245" s="53" t="str">
        <f>HYPERLINK("#rangeid=678583828","«")</f>
        <v>«</v>
      </c>
      <c r="B245" s="54" t="s">
        <v>291</v>
      </c>
      <c r="C245" s="96" t="s">
        <v>303</v>
      </c>
      <c r="D245" s="87" t="s">
        <v>615</v>
      </c>
      <c r="E245" s="1"/>
      <c r="F245" s="56"/>
    </row>
    <row r="246" spans="1:6" ht="15" customHeight="1">
      <c r="A246" s="49"/>
      <c r="B246" s="50"/>
      <c r="C246" s="97"/>
      <c r="D246" s="62"/>
      <c r="E246" s="1"/>
      <c r="F246" s="56"/>
    </row>
    <row r="247" spans="1:6" ht="80.25" customHeight="1">
      <c r="A247" s="53" t="str">
        <f>HYPERLINK("#rangeid=192134702","«")</f>
        <v>«</v>
      </c>
      <c r="B247" s="54" t="s">
        <v>291</v>
      </c>
      <c r="C247" s="96" t="s">
        <v>304</v>
      </c>
      <c r="D247" s="87" t="s">
        <v>616</v>
      </c>
      <c r="E247" s="1"/>
      <c r="F247" s="56"/>
    </row>
    <row r="248" spans="1:6" ht="15" customHeight="1">
      <c r="A248" s="49"/>
      <c r="B248" s="50"/>
      <c r="C248" s="97"/>
      <c r="D248" s="62"/>
      <c r="E248" s="1"/>
      <c r="F248" s="56"/>
    </row>
    <row r="249" spans="1:6" ht="80.25" customHeight="1">
      <c r="A249" s="53" t="str">
        <f>HYPERLINK("#rangeid=521868121","«")</f>
        <v>«</v>
      </c>
      <c r="B249" s="54" t="s">
        <v>291</v>
      </c>
      <c r="C249" s="96" t="s">
        <v>305</v>
      </c>
      <c r="D249" s="87" t="s">
        <v>617</v>
      </c>
      <c r="E249" s="1"/>
      <c r="F249" s="56"/>
    </row>
    <row r="250" spans="1:6" ht="15" customHeight="1">
      <c r="A250" s="49"/>
      <c r="B250" s="50"/>
      <c r="C250" s="97"/>
      <c r="D250" s="62"/>
      <c r="E250" s="1"/>
      <c r="F250" s="56"/>
    </row>
    <row r="251" spans="1:6" ht="80.25" customHeight="1">
      <c r="A251" s="53" t="str">
        <f>HYPERLINK("#rangeid=762092280","«")</f>
        <v>«</v>
      </c>
      <c r="B251" s="54" t="s">
        <v>291</v>
      </c>
      <c r="C251" s="96" t="s">
        <v>306</v>
      </c>
      <c r="D251" s="87" t="s">
        <v>618</v>
      </c>
      <c r="E251" s="1"/>
      <c r="F251" s="56"/>
    </row>
    <row r="252" spans="1:6" ht="15" customHeight="1">
      <c r="A252" s="49"/>
      <c r="B252" s="50"/>
      <c r="C252" s="97"/>
      <c r="D252" s="62"/>
      <c r="E252" s="1"/>
      <c r="F252" s="56"/>
    </row>
    <row r="253" spans="1:6" ht="80.25" customHeight="1">
      <c r="A253" s="53" t="str">
        <f>HYPERLINK("#rangeid=437784641","«")</f>
        <v>«</v>
      </c>
      <c r="B253" s="54" t="s">
        <v>291</v>
      </c>
      <c r="C253" s="96" t="s">
        <v>307</v>
      </c>
      <c r="D253" s="87" t="s">
        <v>619</v>
      </c>
      <c r="E253" s="1"/>
      <c r="F253" s="56"/>
    </row>
    <row r="254" spans="1:6" ht="15" customHeight="1">
      <c r="A254" s="49"/>
      <c r="B254" s="50"/>
      <c r="C254" s="97"/>
      <c r="D254" s="62"/>
      <c r="E254" s="1"/>
      <c r="F254" s="56"/>
    </row>
    <row r="255" spans="1:6" ht="80.25" customHeight="1">
      <c r="A255" s="53" t="str">
        <f>HYPERLINK("#rangeid=122902682","«")</f>
        <v>«</v>
      </c>
      <c r="B255" s="54" t="s">
        <v>291</v>
      </c>
      <c r="C255" s="96" t="s">
        <v>308</v>
      </c>
      <c r="D255" s="87" t="s">
        <v>620</v>
      </c>
      <c r="E255" s="1"/>
      <c r="F255" s="56"/>
    </row>
    <row r="256" spans="1:6" ht="15" customHeight="1">
      <c r="A256" s="49"/>
      <c r="B256" s="50"/>
      <c r="C256" s="97"/>
      <c r="D256" s="62"/>
      <c r="E256" s="1"/>
      <c r="F256" s="56"/>
    </row>
    <row r="257" spans="1:6" ht="80.25" customHeight="1">
      <c r="A257" s="53" t="str">
        <f>HYPERLINK("#rangeid=1248985217","«")</f>
        <v>«</v>
      </c>
      <c r="B257" s="54" t="s">
        <v>291</v>
      </c>
      <c r="C257" s="96" t="s">
        <v>309</v>
      </c>
      <c r="D257" s="87" t="s">
        <v>621</v>
      </c>
      <c r="E257" s="1"/>
      <c r="F257" s="56"/>
    </row>
    <row r="258" spans="1:6" ht="15" customHeight="1">
      <c r="A258" s="49"/>
      <c r="B258" s="50"/>
      <c r="C258" s="97"/>
      <c r="D258" s="62"/>
      <c r="E258" s="1"/>
      <c r="F258" s="56"/>
    </row>
    <row r="259" spans="1:6" ht="80.25" customHeight="1">
      <c r="A259" s="53" t="str">
        <f>HYPERLINK("#rangeid=119472508","«")</f>
        <v>«</v>
      </c>
      <c r="B259" s="50" t="s">
        <v>310</v>
      </c>
      <c r="C259" s="96" t="s">
        <v>311</v>
      </c>
      <c r="D259" s="87" t="s">
        <v>622</v>
      </c>
      <c r="E259" s="1"/>
      <c r="F259" s="56"/>
    </row>
    <row r="260" spans="1:6" ht="15" customHeight="1">
      <c r="A260" s="49"/>
      <c r="B260" s="50"/>
      <c r="C260" s="97"/>
      <c r="D260" s="62"/>
      <c r="E260" s="1"/>
      <c r="F260" s="56"/>
    </row>
    <row r="261" spans="1:6" ht="80.25" customHeight="1">
      <c r="A261" s="53" t="str">
        <f>HYPERLINK("#rangeid=894127894","«")</f>
        <v>«</v>
      </c>
      <c r="B261" s="50" t="s">
        <v>310</v>
      </c>
      <c r="C261" s="96" t="s">
        <v>312</v>
      </c>
      <c r="D261" s="87" t="s">
        <v>623</v>
      </c>
      <c r="E261" s="1"/>
      <c r="F261" s="56"/>
    </row>
    <row r="262" spans="1:6" ht="15" customHeight="1">
      <c r="A262" s="49"/>
      <c r="B262" s="50"/>
      <c r="C262" s="97"/>
      <c r="D262" s="62"/>
      <c r="E262" s="1"/>
      <c r="F262" s="56"/>
    </row>
    <row r="263" spans="1:6" ht="80.25" customHeight="1">
      <c r="A263" s="53" t="str">
        <f>HYPERLINK("#rangeid=1009059221","«")</f>
        <v>«</v>
      </c>
      <c r="B263" s="50" t="s">
        <v>310</v>
      </c>
      <c r="C263" s="96" t="s">
        <v>313</v>
      </c>
      <c r="D263" s="87" t="s">
        <v>624</v>
      </c>
      <c r="E263" s="1"/>
      <c r="F263" s="56"/>
    </row>
    <row r="264" spans="1:6" ht="15" customHeight="1">
      <c r="A264" s="49"/>
      <c r="B264" s="50"/>
      <c r="C264" s="97"/>
      <c r="D264" s="62"/>
      <c r="E264" s="1"/>
      <c r="F264" s="56"/>
    </row>
    <row r="265" spans="1:6" ht="80.25" customHeight="1">
      <c r="A265" s="53" t="str">
        <f>HYPERLINK("#rangeid=103920773","«")</f>
        <v>«</v>
      </c>
      <c r="B265" s="50" t="s">
        <v>310</v>
      </c>
      <c r="C265" s="96" t="s">
        <v>314</v>
      </c>
      <c r="D265" s="55" t="s">
        <v>315</v>
      </c>
      <c r="E265" s="1"/>
      <c r="F265" s="56"/>
    </row>
    <row r="266" spans="1:6" ht="15" customHeight="1">
      <c r="A266" s="49"/>
      <c r="B266" s="50"/>
      <c r="C266" s="97"/>
      <c r="D266" s="62"/>
      <c r="E266" s="1"/>
      <c r="F266" s="56"/>
    </row>
    <row r="267" spans="1:6" ht="80.25" customHeight="1">
      <c r="A267" s="53" t="str">
        <f>HYPERLINK("#rangeid=65781429","«")</f>
        <v>«</v>
      </c>
      <c r="B267" s="50" t="s">
        <v>310</v>
      </c>
      <c r="C267" s="96" t="s">
        <v>316</v>
      </c>
      <c r="D267" s="87" t="s">
        <v>625</v>
      </c>
      <c r="E267" s="1"/>
      <c r="F267" s="56"/>
    </row>
    <row r="268" spans="1:6" ht="15" customHeight="1">
      <c r="A268" s="49"/>
      <c r="B268" s="50"/>
      <c r="C268" s="97"/>
      <c r="D268" s="62"/>
      <c r="E268" s="1"/>
      <c r="F268" s="56"/>
    </row>
    <row r="269" spans="1:6" ht="80.25" customHeight="1">
      <c r="A269" s="53" t="str">
        <f>HYPERLINK("#rangeid=1516416137","«")</f>
        <v>«</v>
      </c>
      <c r="B269" s="50" t="s">
        <v>310</v>
      </c>
      <c r="C269" s="96" t="s">
        <v>317</v>
      </c>
      <c r="D269" s="87" t="s">
        <v>626</v>
      </c>
      <c r="E269" s="1"/>
      <c r="F269" s="56"/>
    </row>
    <row r="270" spans="1:6" ht="15" customHeight="1">
      <c r="A270" s="49"/>
      <c r="B270" s="50"/>
      <c r="C270" s="97"/>
      <c r="D270" s="62"/>
      <c r="E270" s="1"/>
      <c r="F270" s="56"/>
    </row>
    <row r="271" spans="1:6" ht="80.25" customHeight="1">
      <c r="A271" s="53" t="str">
        <f>HYPERLINK("#rangeid=729846256","«")</f>
        <v>«</v>
      </c>
      <c r="B271" s="50" t="s">
        <v>310</v>
      </c>
      <c r="C271" s="96" t="s">
        <v>318</v>
      </c>
      <c r="D271" s="87" t="s">
        <v>627</v>
      </c>
      <c r="E271" s="1"/>
      <c r="F271" s="56"/>
    </row>
    <row r="272" spans="1:6" ht="15" customHeight="1">
      <c r="A272" s="49"/>
      <c r="B272" s="50"/>
      <c r="C272" s="97"/>
      <c r="D272" s="62"/>
      <c r="E272" s="1"/>
      <c r="F272" s="56"/>
    </row>
    <row r="273" spans="1:6" ht="80.25" customHeight="1">
      <c r="A273" s="53" t="str">
        <f>HYPERLINK("#rangeid=908682601","«")</f>
        <v>«</v>
      </c>
      <c r="B273" s="50" t="s">
        <v>310</v>
      </c>
      <c r="C273" s="96" t="s">
        <v>319</v>
      </c>
      <c r="D273" s="87" t="s">
        <v>628</v>
      </c>
      <c r="E273" s="1"/>
      <c r="F273" s="60" t="str">
        <f>HYPERLINK("#gid=1304631833&amp;range=C71","α")</f>
        <v>α</v>
      </c>
    </row>
    <row r="274" spans="1:6" ht="15" customHeight="1">
      <c r="A274" s="49"/>
      <c r="B274" s="50"/>
      <c r="C274" s="97"/>
      <c r="D274" s="62"/>
      <c r="E274" s="1"/>
      <c r="F274" s="56"/>
    </row>
    <row r="275" spans="1:6" ht="80.25" customHeight="1">
      <c r="A275" s="53" t="str">
        <f>HYPERLINK("#rangeid=1881855652","«")</f>
        <v>«</v>
      </c>
      <c r="B275" s="50" t="s">
        <v>320</v>
      </c>
      <c r="C275" s="96" t="s">
        <v>321</v>
      </c>
      <c r="D275" s="55" t="s">
        <v>322</v>
      </c>
      <c r="E275" s="1"/>
      <c r="F275" s="56"/>
    </row>
    <row r="276" spans="1:6" ht="15" customHeight="1">
      <c r="A276" s="49"/>
      <c r="B276" s="50"/>
      <c r="C276" s="97"/>
      <c r="D276" s="62"/>
      <c r="E276" s="1"/>
      <c r="F276" s="56"/>
    </row>
    <row r="277" spans="1:6" ht="80.25" customHeight="1">
      <c r="A277" s="53" t="str">
        <f>HYPERLINK("#rangeid=856451372","«")</f>
        <v>«</v>
      </c>
      <c r="B277" s="50" t="s">
        <v>320</v>
      </c>
      <c r="C277" s="96" t="s">
        <v>323</v>
      </c>
      <c r="D277" s="55" t="s">
        <v>324</v>
      </c>
      <c r="E277" s="1"/>
      <c r="F277" s="56"/>
    </row>
    <row r="278" spans="1:6" ht="15" customHeight="1">
      <c r="A278" s="49"/>
      <c r="B278" s="50"/>
      <c r="C278" s="97"/>
      <c r="D278" s="62"/>
      <c r="E278" s="1"/>
      <c r="F278" s="56"/>
    </row>
    <row r="279" spans="1:6" ht="80.25" customHeight="1">
      <c r="A279" s="53" t="str">
        <f>HYPERLINK("#rangeid=1182617500","«")</f>
        <v>«</v>
      </c>
      <c r="B279" s="50" t="s">
        <v>320</v>
      </c>
      <c r="C279" s="96" t="s">
        <v>325</v>
      </c>
      <c r="D279" s="55" t="s">
        <v>326</v>
      </c>
      <c r="E279" s="1"/>
      <c r="F279" s="56"/>
    </row>
    <row r="280" spans="1:6" ht="15" customHeight="1">
      <c r="A280" s="49"/>
      <c r="B280" s="50"/>
      <c r="C280" s="97"/>
      <c r="D280" s="62"/>
      <c r="E280" s="1"/>
      <c r="F280" s="56"/>
    </row>
    <row r="281" spans="1:6" ht="80.25" customHeight="1">
      <c r="A281" s="53" t="str">
        <f>HYPERLINK("#rangeid=2020268131","«")</f>
        <v>«</v>
      </c>
      <c r="B281" s="50" t="s">
        <v>320</v>
      </c>
      <c r="C281" s="96" t="s">
        <v>327</v>
      </c>
      <c r="D281" s="87" t="s">
        <v>629</v>
      </c>
      <c r="E281" s="1"/>
      <c r="F281" s="56"/>
    </row>
    <row r="282" spans="1:6" ht="15" customHeight="1">
      <c r="A282" s="49"/>
      <c r="B282" s="50"/>
      <c r="C282" s="97"/>
      <c r="D282" s="62"/>
      <c r="E282" s="1"/>
      <c r="F282" s="56"/>
    </row>
    <row r="283" spans="1:6" ht="80.25" customHeight="1">
      <c r="A283" s="53" t="str">
        <f>HYPERLINK("#rangeid=551197982","«")</f>
        <v>«</v>
      </c>
      <c r="B283" s="50" t="s">
        <v>320</v>
      </c>
      <c r="C283" s="96" t="s">
        <v>328</v>
      </c>
      <c r="D283" s="87" t="s">
        <v>630</v>
      </c>
      <c r="E283" s="1"/>
      <c r="F283" s="56"/>
    </row>
    <row r="284" spans="1:6" ht="15" customHeight="1">
      <c r="A284" s="49"/>
      <c r="B284" s="50"/>
      <c r="C284" s="97"/>
      <c r="D284" s="62"/>
      <c r="E284" s="1"/>
      <c r="F284" s="56"/>
    </row>
    <row r="285" spans="1:6" ht="80.25" customHeight="1">
      <c r="A285" s="53" t="str">
        <f>HYPERLINK("#rangeid=1946988484","«")</f>
        <v>«</v>
      </c>
      <c r="B285" s="50" t="s">
        <v>320</v>
      </c>
      <c r="C285" s="96" t="s">
        <v>329</v>
      </c>
      <c r="D285" s="87" t="s">
        <v>631</v>
      </c>
      <c r="E285" s="1"/>
      <c r="F285" s="56"/>
    </row>
    <row r="286" spans="1:6" ht="15" customHeight="1">
      <c r="A286" s="49"/>
      <c r="B286" s="50"/>
      <c r="C286" s="97"/>
      <c r="D286" s="62"/>
      <c r="E286" s="1"/>
      <c r="F286" s="56"/>
    </row>
    <row r="287" spans="1:6" ht="80.25" customHeight="1">
      <c r="A287" s="53" t="str">
        <f>HYPERLINK("#rangeid=1260238054","«")</f>
        <v>«</v>
      </c>
      <c r="B287" s="50" t="s">
        <v>320</v>
      </c>
      <c r="C287" s="96" t="s">
        <v>330</v>
      </c>
      <c r="D287" s="87" t="s">
        <v>632</v>
      </c>
      <c r="E287" s="1"/>
      <c r="F287" s="56"/>
    </row>
    <row r="288" spans="1:6" ht="15" customHeight="1">
      <c r="A288" s="49"/>
      <c r="B288" s="50"/>
      <c r="C288" s="97"/>
      <c r="D288" s="62"/>
      <c r="E288" s="1"/>
      <c r="F288" s="56"/>
    </row>
    <row r="289" spans="1:6" ht="80.25" customHeight="1">
      <c r="A289" s="53" t="str">
        <f>HYPERLINK("#rangeid=1655124956","«")</f>
        <v>«</v>
      </c>
      <c r="B289" s="50" t="s">
        <v>320</v>
      </c>
      <c r="C289" s="96" t="s">
        <v>331</v>
      </c>
      <c r="D289" s="87" t="s">
        <v>633</v>
      </c>
      <c r="E289" s="1"/>
      <c r="F289" s="56"/>
    </row>
    <row r="290" spans="1:6" ht="15" customHeight="1">
      <c r="A290" s="49"/>
      <c r="B290" s="50"/>
      <c r="C290" s="97"/>
      <c r="D290" s="62"/>
      <c r="E290" s="1"/>
      <c r="F290" s="56"/>
    </row>
    <row r="291" spans="1:6" ht="185.4" customHeight="1">
      <c r="A291" s="53" t="str">
        <f>HYPERLINK("#rangeid=920520885","«")</f>
        <v>«</v>
      </c>
      <c r="B291" s="50" t="s">
        <v>320</v>
      </c>
      <c r="C291" s="96" t="s">
        <v>44</v>
      </c>
      <c r="D291" s="55" t="s">
        <v>332</v>
      </c>
      <c r="E291" s="1"/>
      <c r="F291" s="56"/>
    </row>
    <row r="292" spans="1:6" ht="15" customHeight="1">
      <c r="A292" s="49"/>
      <c r="B292" s="50"/>
      <c r="C292" s="97"/>
      <c r="D292" s="62"/>
      <c r="E292" s="1"/>
      <c r="F292" s="56"/>
    </row>
    <row r="293" spans="1:6" ht="80.25" customHeight="1">
      <c r="A293" s="53" t="str">
        <f>HYPERLINK("#rangeid=420363231","«")</f>
        <v>«</v>
      </c>
      <c r="B293" s="50" t="s">
        <v>320</v>
      </c>
      <c r="C293" s="96" t="s">
        <v>333</v>
      </c>
      <c r="D293" s="55" t="s">
        <v>334</v>
      </c>
      <c r="E293" s="1"/>
      <c r="F293" s="56"/>
    </row>
    <row r="294" spans="1:6" ht="15" customHeight="1">
      <c r="A294" s="49"/>
      <c r="B294" s="50"/>
      <c r="C294" s="97"/>
      <c r="D294" s="62"/>
      <c r="E294" s="1"/>
      <c r="F294" s="56"/>
    </row>
    <row r="295" spans="1:6" ht="80.25" customHeight="1">
      <c r="A295" s="53" t="str">
        <f>HYPERLINK("#rangeid=1800905760","«")</f>
        <v>«</v>
      </c>
      <c r="B295" s="50" t="s">
        <v>320</v>
      </c>
      <c r="C295" s="96" t="s">
        <v>335</v>
      </c>
      <c r="D295" s="87" t="s">
        <v>634</v>
      </c>
      <c r="E295" s="1"/>
      <c r="F295" s="56"/>
    </row>
    <row r="296" spans="1:6" ht="15" customHeight="1">
      <c r="A296" s="49"/>
      <c r="B296" s="50"/>
      <c r="C296" s="97"/>
      <c r="D296" s="62"/>
      <c r="E296" s="1"/>
      <c r="F296" s="56"/>
    </row>
    <row r="297" spans="1:6" ht="80.25" customHeight="1">
      <c r="A297" s="53" t="str">
        <f>HYPERLINK("#rangeid=257734470","«")</f>
        <v>«</v>
      </c>
      <c r="B297" s="50" t="s">
        <v>320</v>
      </c>
      <c r="C297" s="96" t="s">
        <v>336</v>
      </c>
      <c r="D297" s="87" t="s">
        <v>635</v>
      </c>
      <c r="E297" s="1"/>
      <c r="F297" s="56"/>
    </row>
    <row r="298" spans="1:6" ht="15" customHeight="1">
      <c r="A298" s="49"/>
      <c r="B298" s="50"/>
      <c r="C298" s="97"/>
      <c r="D298" s="62"/>
      <c r="E298" s="1"/>
      <c r="F298" s="56"/>
    </row>
    <row r="299" spans="1:6" ht="80.25" customHeight="1">
      <c r="A299" s="53" t="str">
        <f>HYPERLINK("#rangeid=1207578391","«")</f>
        <v>«</v>
      </c>
      <c r="B299" s="50" t="s">
        <v>320</v>
      </c>
      <c r="C299" s="96" t="s">
        <v>337</v>
      </c>
      <c r="D299" s="87" t="s">
        <v>636</v>
      </c>
      <c r="E299" s="1"/>
      <c r="F299" s="56"/>
    </row>
    <row r="300" spans="1:6" ht="15" customHeight="1">
      <c r="A300" s="49"/>
      <c r="B300" s="50"/>
      <c r="C300" s="97"/>
      <c r="D300" s="62"/>
      <c r="E300" s="1"/>
      <c r="F300" s="56"/>
    </row>
    <row r="301" spans="1:6" ht="80.25" customHeight="1">
      <c r="A301" s="53" t="str">
        <f>HYPERLINK("#rangeid=1399481876","«")</f>
        <v>«</v>
      </c>
      <c r="B301" s="50" t="s">
        <v>320</v>
      </c>
      <c r="C301" s="96" t="s">
        <v>338</v>
      </c>
      <c r="D301" s="87" t="s">
        <v>637</v>
      </c>
      <c r="E301" s="1"/>
      <c r="F301" s="56"/>
    </row>
    <row r="302" spans="1:6" ht="15" customHeight="1">
      <c r="A302" s="49"/>
      <c r="B302" s="50"/>
      <c r="C302" s="97"/>
      <c r="D302" s="62"/>
      <c r="E302" s="1"/>
      <c r="F302" s="56"/>
    </row>
    <row r="303" spans="1:6" ht="80.25" customHeight="1">
      <c r="A303" s="53" t="str">
        <f>HYPERLINK("#rangeid=94788309","«")</f>
        <v>«</v>
      </c>
      <c r="B303" s="50" t="s">
        <v>320</v>
      </c>
      <c r="C303" s="96" t="s">
        <v>339</v>
      </c>
      <c r="D303" s="87" t="s">
        <v>638</v>
      </c>
      <c r="E303" s="1"/>
      <c r="F303" s="56"/>
    </row>
    <row r="304" spans="1:6" ht="15" customHeight="1">
      <c r="A304" s="49"/>
      <c r="B304" s="50"/>
      <c r="C304" s="97"/>
      <c r="D304" s="62"/>
      <c r="E304" s="1"/>
      <c r="F304" s="56"/>
    </row>
    <row r="305" spans="1:6" ht="80.25" customHeight="1">
      <c r="A305" s="53" t="str">
        <f>HYPERLINK("#rangeid=1024089619","«")</f>
        <v>«</v>
      </c>
      <c r="B305" s="50" t="s">
        <v>320</v>
      </c>
      <c r="C305" s="96" t="s">
        <v>340</v>
      </c>
      <c r="D305" s="55" t="s">
        <v>341</v>
      </c>
      <c r="E305" s="1"/>
      <c r="F305" s="56"/>
    </row>
    <row r="306" spans="1:6" ht="15" customHeight="1">
      <c r="A306" s="49"/>
      <c r="B306" s="50"/>
      <c r="C306" s="97"/>
      <c r="D306" s="62"/>
      <c r="E306" s="1"/>
      <c r="F306" s="56"/>
    </row>
    <row r="307" spans="1:6" ht="80.25" customHeight="1">
      <c r="A307" s="53" t="str">
        <f>HYPERLINK("#rangeid=659547987","«")</f>
        <v>«</v>
      </c>
      <c r="B307" s="50" t="s">
        <v>320</v>
      </c>
      <c r="C307" s="96" t="s">
        <v>342</v>
      </c>
      <c r="D307" s="87" t="s">
        <v>639</v>
      </c>
      <c r="E307" s="1"/>
      <c r="F307" s="56"/>
    </row>
    <row r="308" spans="1:6" ht="15" customHeight="1">
      <c r="A308" s="49"/>
      <c r="B308" s="50"/>
      <c r="C308" s="97"/>
      <c r="D308" s="62"/>
      <c r="E308" s="1"/>
      <c r="F308" s="56"/>
    </row>
    <row r="309" spans="1:6" ht="80.25" customHeight="1">
      <c r="A309" s="53" t="str">
        <f>HYPERLINK("#rangeid=1013815757","«")</f>
        <v>«</v>
      </c>
      <c r="B309" s="50" t="s">
        <v>320</v>
      </c>
      <c r="C309" s="96" t="s">
        <v>343</v>
      </c>
      <c r="D309" s="87" t="s">
        <v>640</v>
      </c>
      <c r="E309" s="1"/>
      <c r="F309" s="56"/>
    </row>
    <row r="310" spans="1:6" ht="15" customHeight="1">
      <c r="A310" s="49"/>
      <c r="B310" s="50"/>
      <c r="C310" s="97"/>
      <c r="D310" s="62"/>
      <c r="E310" s="1"/>
      <c r="F310" s="56"/>
    </row>
    <row r="311" spans="1:6" ht="80.25" customHeight="1">
      <c r="A311" s="53" t="str">
        <f>HYPERLINK("#rangeid=1739786294","«")</f>
        <v>«</v>
      </c>
      <c r="B311" s="50" t="s">
        <v>320</v>
      </c>
      <c r="C311" s="96" t="s">
        <v>344</v>
      </c>
      <c r="D311" s="87" t="s">
        <v>641</v>
      </c>
      <c r="E311" s="1"/>
      <c r="F311" s="56"/>
    </row>
    <row r="312" spans="1:6" ht="15" customHeight="1">
      <c r="A312" s="49"/>
      <c r="B312" s="50"/>
      <c r="C312" s="97"/>
      <c r="D312" s="62"/>
      <c r="E312" s="1"/>
      <c r="F312" s="56"/>
    </row>
    <row r="313" spans="1:6" ht="80.25" customHeight="1">
      <c r="A313" s="53" t="str">
        <f>HYPERLINK("#rangeid=1933469520","«")</f>
        <v>«</v>
      </c>
      <c r="B313" s="50" t="s">
        <v>320</v>
      </c>
      <c r="C313" s="96" t="s">
        <v>345</v>
      </c>
      <c r="D313" s="87" t="s">
        <v>642</v>
      </c>
      <c r="E313" s="1"/>
      <c r="F313" s="56"/>
    </row>
    <row r="314" spans="1:6" ht="15" customHeight="1">
      <c r="A314" s="49"/>
      <c r="B314" s="50"/>
      <c r="C314" s="97"/>
      <c r="D314" s="62"/>
      <c r="E314" s="1"/>
      <c r="F314" s="56"/>
    </row>
    <row r="315" spans="1:6" ht="80.25" customHeight="1">
      <c r="A315" s="53" t="str">
        <f>HYPERLINK("#rangeid=565089556","«")</f>
        <v>«</v>
      </c>
      <c r="B315" s="50" t="s">
        <v>320</v>
      </c>
      <c r="C315" s="96" t="s">
        <v>346</v>
      </c>
      <c r="D315" s="87" t="s">
        <v>643</v>
      </c>
      <c r="E315" s="1"/>
      <c r="F315" s="56"/>
    </row>
    <row r="316" spans="1:6" ht="15" customHeight="1">
      <c r="A316" s="49"/>
      <c r="B316" s="50"/>
      <c r="C316" s="97"/>
      <c r="D316" s="62"/>
      <c r="E316" s="1"/>
      <c r="F316" s="56"/>
    </row>
    <row r="317" spans="1:6" ht="80.25" customHeight="1">
      <c r="A317" s="53" t="str">
        <f>HYPERLINK("#rangeid=121451211","«")</f>
        <v>«</v>
      </c>
      <c r="B317" s="50" t="s">
        <v>320</v>
      </c>
      <c r="C317" s="96" t="s">
        <v>347</v>
      </c>
      <c r="D317" s="87" t="s">
        <v>644</v>
      </c>
      <c r="E317" s="1"/>
      <c r="F317" s="56"/>
    </row>
    <row r="318" spans="1:6" ht="15" customHeight="1">
      <c r="A318" s="49"/>
      <c r="B318" s="50"/>
      <c r="C318" s="97"/>
      <c r="D318" s="62"/>
      <c r="E318" s="1"/>
      <c r="F318" s="56"/>
    </row>
    <row r="319" spans="1:6" ht="80.25" customHeight="1">
      <c r="A319" s="53" t="str">
        <f>HYPERLINK("#rangeid=943787404","«")</f>
        <v>«</v>
      </c>
      <c r="B319" s="50" t="s">
        <v>320</v>
      </c>
      <c r="C319" s="96" t="s">
        <v>348</v>
      </c>
      <c r="D319" s="87" t="s">
        <v>645</v>
      </c>
      <c r="E319" s="1"/>
      <c r="F319" s="56"/>
    </row>
    <row r="320" spans="1:6" ht="15" customHeight="1">
      <c r="A320" s="49"/>
      <c r="B320" s="50"/>
      <c r="C320" s="97"/>
      <c r="D320" s="62"/>
      <c r="E320" s="1"/>
      <c r="F320" s="56"/>
    </row>
    <row r="321" spans="1:6" ht="80.25" customHeight="1">
      <c r="A321" s="53" t="str">
        <f>HYPERLINK("#rangeid=1727317984","«")</f>
        <v>«</v>
      </c>
      <c r="B321" s="50" t="s">
        <v>320</v>
      </c>
      <c r="C321" s="96" t="s">
        <v>349</v>
      </c>
      <c r="D321" s="87" t="s">
        <v>646</v>
      </c>
      <c r="E321" s="1"/>
      <c r="F321" s="56"/>
    </row>
    <row r="322" spans="1:6" ht="15" customHeight="1">
      <c r="A322" s="49"/>
      <c r="B322" s="50"/>
      <c r="C322" s="97"/>
      <c r="D322" s="62"/>
      <c r="E322" s="1"/>
      <c r="F322" s="56"/>
    </row>
    <row r="323" spans="1:6" ht="80.25" customHeight="1">
      <c r="A323" s="53" t="str">
        <f>HYPERLINK("#rangeid=1354570912","«")</f>
        <v>«</v>
      </c>
      <c r="B323" s="50" t="s">
        <v>320</v>
      </c>
      <c r="C323" s="96" t="s">
        <v>350</v>
      </c>
      <c r="D323" s="87" t="s">
        <v>647</v>
      </c>
      <c r="E323" s="1"/>
      <c r="F323" s="56"/>
    </row>
    <row r="324" spans="1:6" ht="15" customHeight="1">
      <c r="A324" s="49"/>
      <c r="B324" s="50"/>
      <c r="C324" s="97"/>
      <c r="D324" s="62"/>
      <c r="E324" s="1"/>
      <c r="F324" s="56"/>
    </row>
    <row r="325" spans="1:6" ht="80.25" customHeight="1">
      <c r="A325" s="53" t="str">
        <f>HYPERLINK("#rangeid=1847837062","«")</f>
        <v>«</v>
      </c>
      <c r="B325" s="50" t="s">
        <v>320</v>
      </c>
      <c r="C325" s="96" t="s">
        <v>46</v>
      </c>
      <c r="D325" s="87" t="s">
        <v>648</v>
      </c>
      <c r="E325" s="1"/>
      <c r="F325" s="60" t="str">
        <f>HYPERLINK("#gid=1304631833&amp;range=C87","α")</f>
        <v>α</v>
      </c>
    </row>
    <row r="326" spans="1:6" ht="15" customHeight="1">
      <c r="A326" s="49"/>
      <c r="B326" s="50"/>
      <c r="C326" s="97"/>
      <c r="D326" s="62"/>
      <c r="E326" s="1"/>
      <c r="F326" s="56"/>
    </row>
    <row r="327" spans="1:6" ht="80.25" customHeight="1">
      <c r="A327" s="53" t="str">
        <f>HYPERLINK("#rangeid=1042998458","«")</f>
        <v>«</v>
      </c>
      <c r="B327" s="50" t="s">
        <v>320</v>
      </c>
      <c r="C327" s="96" t="s">
        <v>351</v>
      </c>
      <c r="D327" s="87" t="s">
        <v>649</v>
      </c>
      <c r="E327" s="1"/>
      <c r="F327" s="56"/>
    </row>
    <row r="328" spans="1:6" ht="15" customHeight="1">
      <c r="A328" s="49"/>
      <c r="B328" s="50"/>
      <c r="C328" s="97"/>
      <c r="D328" s="62"/>
      <c r="E328" s="1"/>
      <c r="F328" s="56"/>
    </row>
    <row r="329" spans="1:6" ht="80.25" customHeight="1">
      <c r="A329" s="53" t="str">
        <f>HYPERLINK("#rangeid=828015591","«")</f>
        <v>«</v>
      </c>
      <c r="B329" s="50" t="s">
        <v>320</v>
      </c>
      <c r="C329" s="96" t="s">
        <v>352</v>
      </c>
      <c r="D329" s="87" t="s">
        <v>650</v>
      </c>
      <c r="E329" s="1"/>
      <c r="F329" s="56"/>
    </row>
    <row r="330" spans="1:6" ht="15" customHeight="1">
      <c r="A330" s="49"/>
      <c r="B330" s="50"/>
      <c r="C330" s="97"/>
      <c r="D330" s="62"/>
      <c r="E330" s="1"/>
      <c r="F330" s="56"/>
    </row>
    <row r="331" spans="1:6" ht="80.25" customHeight="1">
      <c r="A331" s="53" t="str">
        <f>HYPERLINK("#rangeid=714472824","«")</f>
        <v>«</v>
      </c>
      <c r="B331" s="50" t="s">
        <v>320</v>
      </c>
      <c r="C331" s="96" t="s">
        <v>353</v>
      </c>
      <c r="D331" s="87" t="s">
        <v>651</v>
      </c>
      <c r="E331" s="1"/>
      <c r="F331" s="56"/>
    </row>
    <row r="332" spans="1:6" ht="15" customHeight="1">
      <c r="A332" s="49"/>
      <c r="B332" s="50"/>
      <c r="C332" s="97"/>
      <c r="D332" s="62"/>
      <c r="E332" s="1"/>
      <c r="F332" s="56"/>
    </row>
    <row r="333" spans="1:6" ht="80.25" customHeight="1">
      <c r="A333" s="53" t="str">
        <f>HYPERLINK("#rangeid=1789442406","«")</f>
        <v>«</v>
      </c>
      <c r="B333" s="50" t="s">
        <v>320</v>
      </c>
      <c r="C333" s="96" t="s">
        <v>354</v>
      </c>
      <c r="D333" s="87" t="s">
        <v>652</v>
      </c>
      <c r="E333" s="1"/>
      <c r="F333" s="60" t="str">
        <f>HYPERLINK("#gid=1304631833&amp;range=C64","α")</f>
        <v>α</v>
      </c>
    </row>
    <row r="334" spans="1:6" ht="15" customHeight="1">
      <c r="A334" s="49"/>
      <c r="B334" s="50"/>
      <c r="C334" s="97"/>
      <c r="D334" s="62"/>
      <c r="E334" s="1"/>
      <c r="F334" s="56"/>
    </row>
    <row r="335" spans="1:6" ht="80.25" customHeight="1">
      <c r="A335" s="53" t="str">
        <f>HYPERLINK("#rangeid=1188867987","«")</f>
        <v>«</v>
      </c>
      <c r="B335" s="50" t="s">
        <v>320</v>
      </c>
      <c r="C335" s="96" t="s">
        <v>355</v>
      </c>
      <c r="D335" s="87" t="s">
        <v>653</v>
      </c>
      <c r="E335" s="1"/>
      <c r="F335" s="60" t="str">
        <f>HYPERLINK("#gid=1304631833&amp;range=C79","α")</f>
        <v>α</v>
      </c>
    </row>
    <row r="336" spans="1:6" ht="15" customHeight="1">
      <c r="A336" s="49"/>
      <c r="B336" s="50"/>
      <c r="C336" s="97"/>
      <c r="D336" s="62"/>
      <c r="E336" s="1"/>
      <c r="F336" s="56"/>
    </row>
    <row r="337" spans="1:6" ht="80.25" customHeight="1">
      <c r="A337" s="53" t="str">
        <f>HYPERLINK("#rangeid=1504374508","«")</f>
        <v>«</v>
      </c>
      <c r="B337" s="50" t="s">
        <v>320</v>
      </c>
      <c r="C337" s="96" t="s">
        <v>356</v>
      </c>
      <c r="D337" s="87" t="s">
        <v>654</v>
      </c>
      <c r="E337" s="1"/>
      <c r="F337" s="56"/>
    </row>
    <row r="338" spans="1:6" ht="15" customHeight="1">
      <c r="A338" s="49"/>
      <c r="B338" s="50"/>
      <c r="C338" s="97"/>
      <c r="D338" s="62"/>
      <c r="E338" s="1"/>
      <c r="F338" s="56"/>
    </row>
    <row r="339" spans="1:6" ht="80.25" customHeight="1">
      <c r="A339" s="53" t="str">
        <f>HYPERLINK("#rangeid=705926596","«")</f>
        <v>«</v>
      </c>
      <c r="B339" s="50" t="s">
        <v>320</v>
      </c>
      <c r="C339" s="96" t="s">
        <v>357</v>
      </c>
      <c r="D339" s="87" t="s">
        <v>655</v>
      </c>
      <c r="E339" s="1"/>
      <c r="F339" s="56"/>
    </row>
    <row r="340" spans="1:6" ht="15" customHeight="1">
      <c r="A340" s="49"/>
      <c r="B340" s="50"/>
      <c r="C340" s="97"/>
      <c r="D340" s="62"/>
      <c r="E340" s="1"/>
      <c r="F340" s="52"/>
    </row>
    <row r="341" spans="1:6" ht="108" customHeight="1">
      <c r="A341" s="53" t="str">
        <f>HYPERLINK("#gid=1599130204&amp;range=AA2","«")</f>
        <v>«</v>
      </c>
      <c r="B341" s="50" t="s">
        <v>320</v>
      </c>
      <c r="C341" s="96" t="s">
        <v>15</v>
      </c>
      <c r="D341" s="55" t="s">
        <v>358</v>
      </c>
      <c r="E341" s="55" t="s">
        <v>359</v>
      </c>
      <c r="F341" s="1"/>
    </row>
    <row r="342" spans="1:6" ht="15" customHeight="1">
      <c r="A342" s="49"/>
      <c r="B342" s="50"/>
      <c r="C342" s="97"/>
      <c r="D342" s="62"/>
      <c r="E342" s="1"/>
      <c r="F342" s="1"/>
    </row>
    <row r="343" spans="1:6" ht="84.75" customHeight="1">
      <c r="A343" s="53" t="str">
        <f>HYPERLINK("#gid=1599130204&amp;range=AB2","«")</f>
        <v>«</v>
      </c>
      <c r="B343" s="50" t="s">
        <v>320</v>
      </c>
      <c r="C343" s="96" t="s">
        <v>17</v>
      </c>
      <c r="D343" s="88" t="s">
        <v>525</v>
      </c>
      <c r="E343" s="1"/>
      <c r="F343" s="1"/>
    </row>
    <row r="344" spans="1:6" ht="15" customHeight="1">
      <c r="A344" s="49"/>
      <c r="B344" s="50"/>
      <c r="C344" s="97"/>
      <c r="D344" s="62"/>
      <c r="E344" s="1"/>
      <c r="F344" s="1"/>
    </row>
    <row r="345" spans="1:6" ht="80.25" customHeight="1">
      <c r="A345" s="53" t="str">
        <f>HYPERLINK("#gid=1599130204&amp;range=AC2","«")</f>
        <v>«</v>
      </c>
      <c r="B345" s="50" t="s">
        <v>320</v>
      </c>
      <c r="C345" s="96" t="s">
        <v>360</v>
      </c>
      <c r="D345" s="55" t="s">
        <v>361</v>
      </c>
      <c r="E345" s="1"/>
      <c r="F345" s="1"/>
    </row>
    <row r="346" spans="1:6" ht="15" customHeight="1">
      <c r="A346" s="49"/>
      <c r="B346" s="50"/>
      <c r="C346" s="97"/>
      <c r="D346" s="62"/>
      <c r="E346" s="1"/>
      <c r="F346" s="1"/>
    </row>
    <row r="347" spans="1:6" ht="80.25" customHeight="1">
      <c r="A347" s="53" t="str">
        <f>HYPERLINK("#gid=1599130204&amp;range=AD2","«")</f>
        <v>«</v>
      </c>
      <c r="B347" s="50" t="s">
        <v>320</v>
      </c>
      <c r="C347" s="96" t="s">
        <v>362</v>
      </c>
      <c r="D347" s="55" t="s">
        <v>363</v>
      </c>
      <c r="E347" s="1"/>
      <c r="F347" s="1"/>
    </row>
    <row r="348" spans="1:6" ht="15" customHeight="1">
      <c r="A348" s="49"/>
      <c r="B348" s="50"/>
      <c r="C348" s="97"/>
      <c r="D348" s="62"/>
      <c r="E348" s="1"/>
      <c r="F348" s="1"/>
    </row>
    <row r="349" spans="1:6" ht="80.25" customHeight="1">
      <c r="A349" s="53" t="str">
        <f>HYPERLINK("#gid=1599130204&amp;range=AE2","«")</f>
        <v>«</v>
      </c>
      <c r="B349" s="50" t="s">
        <v>320</v>
      </c>
      <c r="C349" s="96" t="s">
        <v>364</v>
      </c>
      <c r="D349" s="55" t="s">
        <v>365</v>
      </c>
      <c r="E349" s="1"/>
      <c r="F349" s="1"/>
    </row>
    <row r="350" spans="1:6" ht="15" customHeight="1">
      <c r="A350" s="49"/>
      <c r="B350" s="50"/>
      <c r="C350" s="97"/>
      <c r="D350" s="62"/>
      <c r="E350" s="1"/>
      <c r="F350" s="1"/>
    </row>
    <row r="351" spans="1:6" ht="80.25" customHeight="1">
      <c r="A351" s="53" t="str">
        <f>HYPERLINK("#gid=1599130204&amp;range=AF2","«")</f>
        <v>«</v>
      </c>
      <c r="B351" s="50" t="s">
        <v>320</v>
      </c>
      <c r="C351" s="96" t="s">
        <v>366</v>
      </c>
      <c r="D351" s="55" t="s">
        <v>367</v>
      </c>
      <c r="E351" s="1"/>
      <c r="F351" s="1"/>
    </row>
    <row r="352" spans="1:6" ht="15" customHeight="1">
      <c r="A352" s="49"/>
      <c r="B352" s="50"/>
      <c r="C352" s="97"/>
      <c r="D352" s="62"/>
      <c r="E352" s="1"/>
      <c r="F352" s="1"/>
    </row>
    <row r="353" spans="1:6" ht="80.25" customHeight="1">
      <c r="A353" s="53" t="str">
        <f>HYPERLINK("#gid=1599130204&amp;range=AV2","«")</f>
        <v>«</v>
      </c>
      <c r="B353" s="50" t="s">
        <v>320</v>
      </c>
      <c r="C353" s="96" t="s">
        <v>368</v>
      </c>
      <c r="D353" s="55" t="s">
        <v>369</v>
      </c>
      <c r="E353" s="1"/>
      <c r="F353" s="1"/>
    </row>
    <row r="354" spans="1:6" ht="15" customHeight="1">
      <c r="A354" s="49"/>
      <c r="B354" s="50"/>
      <c r="C354" s="97"/>
      <c r="D354" s="62"/>
      <c r="E354" s="1"/>
      <c r="F354" s="1"/>
    </row>
    <row r="355" spans="1:6" ht="80.25" customHeight="1">
      <c r="A355" s="53" t="str">
        <f>HYPERLINK("#gid=1599130204&amp;range=AW2","«")</f>
        <v>«</v>
      </c>
      <c r="B355" s="50" t="s">
        <v>320</v>
      </c>
      <c r="C355" s="96" t="s">
        <v>370</v>
      </c>
      <c r="D355" s="55" t="s">
        <v>371</v>
      </c>
      <c r="E355" s="1"/>
      <c r="F355" s="1"/>
    </row>
    <row r="356" spans="1:6" ht="15" customHeight="1">
      <c r="A356" s="49"/>
      <c r="B356" s="50"/>
      <c r="C356" s="97"/>
      <c r="D356" s="62"/>
      <c r="E356" s="1"/>
      <c r="F356" s="1"/>
    </row>
    <row r="357" spans="1:6" ht="80.25" customHeight="1">
      <c r="A357" s="53" t="str">
        <f>HYPERLINK("#gid=1599130204&amp;range=AZ2","«")</f>
        <v>«</v>
      </c>
      <c r="B357" s="50" t="s">
        <v>320</v>
      </c>
      <c r="C357" s="96" t="s">
        <v>372</v>
      </c>
      <c r="D357" s="55" t="s">
        <v>373</v>
      </c>
      <c r="E357" s="1"/>
      <c r="F357" s="1"/>
    </row>
    <row r="358" spans="1:6" ht="15" customHeight="1">
      <c r="A358" s="49"/>
      <c r="B358" s="50"/>
      <c r="C358" s="97"/>
      <c r="D358" s="62"/>
      <c r="E358" s="1"/>
      <c r="F358" s="1"/>
    </row>
    <row r="359" spans="1:6" ht="80.25" customHeight="1">
      <c r="A359" s="53" t="str">
        <f>HYPERLINK("#gid=1599130204&amp;range=BA2","«")</f>
        <v>«</v>
      </c>
      <c r="B359" s="50" t="s">
        <v>320</v>
      </c>
      <c r="C359" s="96" t="s">
        <v>374</v>
      </c>
      <c r="D359" s="87" t="s">
        <v>656</v>
      </c>
      <c r="E359" s="1"/>
      <c r="F359" s="1"/>
    </row>
    <row r="360" spans="1:6" ht="15.75" customHeight="1"/>
    <row r="361" spans="1:6" ht="15.75" customHeight="1"/>
    <row r="362" spans="1:6" ht="15.75" customHeight="1"/>
    <row r="363" spans="1:6" ht="15.75" customHeight="1"/>
    <row r="364" spans="1:6" ht="15.75" customHeight="1"/>
    <row r="365" spans="1:6" ht="15.75" customHeight="1"/>
    <row r="366" spans="1:6" ht="15.75" customHeight="1"/>
    <row r="367" spans="1:6" ht="15.75" customHeight="1"/>
    <row r="368" spans="1:6"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2:D2"/>
    <mergeCell ref="A34:A43"/>
    <mergeCell ref="B34:B43"/>
    <mergeCell ref="C34:C43"/>
    <mergeCell ref="A45:A55"/>
    <mergeCell ref="B45:B55"/>
    <mergeCell ref="C45:C55"/>
  </mergeCells>
  <hyperlinks>
    <hyperlink ref="A4" location="Google_Sheet_Link_1870169419" display="«" xr:uid="{00000000-0004-0000-0200-000000000000}"/>
    <hyperlink ref="A6" location="Google_Sheet_Link_2070592906" display="«" xr:uid="{00000000-0004-0000-0200-000001000000}"/>
    <hyperlink ref="F6" location="Vocabulario!C5" display="α" xr:uid="{00000000-0004-0000-0200-000002000000}"/>
    <hyperlink ref="A8" location="Google_Sheet_Link_639657388" display="«" xr:uid="{00000000-0004-0000-0200-000003000000}"/>
    <hyperlink ref="A10" location="Google_Sheet_Link_1902942630" display="«" xr:uid="{00000000-0004-0000-0200-000004000000}"/>
    <hyperlink ref="A12" location="Google_Sheet_Link_697354742" display="«" xr:uid="{00000000-0004-0000-0200-000005000000}"/>
    <hyperlink ref="A14" location="Google_Sheet_Link_284486530" display="«" xr:uid="{00000000-0004-0000-0200-000006000000}"/>
    <hyperlink ref="F14" location="Vocabulario!C15" display="α" xr:uid="{00000000-0004-0000-0200-000007000000}"/>
    <hyperlink ref="A16" location="Google_Sheet_Link_450990493" display="«" xr:uid="{00000000-0004-0000-0200-000008000000}"/>
    <hyperlink ref="A18" location="Google_Sheet_Link_120356386" display="«" xr:uid="{00000000-0004-0000-0200-000009000000}"/>
    <hyperlink ref="A20" location="Google_Sheet_Link_1603003106" display="«" xr:uid="{00000000-0004-0000-0200-00000A000000}"/>
    <hyperlink ref="A22" location="Google_Sheet_Link_1073432849" display="«" xr:uid="{00000000-0004-0000-0200-00000B000000}"/>
    <hyperlink ref="A24" location="Google_Sheet_Link_644589790" display="«" xr:uid="{00000000-0004-0000-0200-00000C000000}"/>
    <hyperlink ref="A26" location="Google_Sheet_Link_705620097" display="«" xr:uid="{00000000-0004-0000-0200-00000D000000}"/>
    <hyperlink ref="A28" location="Google_Sheet_Link_651722375" display="«" xr:uid="{00000000-0004-0000-0200-00000E000000}"/>
    <hyperlink ref="A30" location="Google_Sheet_Link_1326984826" display="«" xr:uid="{00000000-0004-0000-0200-00000F000000}"/>
    <hyperlink ref="A32" location="Google_Sheet_Link_1296955422" display="«" xr:uid="{00000000-0004-0000-0200-000010000000}"/>
    <hyperlink ref="A34" location="Google_Sheet_Link_290764103" display="«" xr:uid="{00000000-0004-0000-0200-000011000000}"/>
    <hyperlink ref="A45" location="Google_Sheet_Link_677067520" display="«" xr:uid="{00000000-0004-0000-0200-000012000000}"/>
    <hyperlink ref="A57" location="Google_Sheet_Link_1805517044" display="«" xr:uid="{00000000-0004-0000-0200-000013000000}"/>
    <hyperlink ref="A59" location="Google_Sheet_Link_1373079720" display="«" xr:uid="{00000000-0004-0000-0200-000014000000}"/>
    <hyperlink ref="A61" location="Google_Sheet_Link_1996903578" display="«" xr:uid="{00000000-0004-0000-0200-000015000000}"/>
    <hyperlink ref="A63" location="Google_Sheet_Link_1683549067" display="«" xr:uid="{00000000-0004-0000-0200-000016000000}"/>
    <hyperlink ref="A65" location="Google_Sheet_Link_1763969639" display="«" xr:uid="{00000000-0004-0000-0200-000017000000}"/>
    <hyperlink ref="A67" location="Google_Sheet_Link_2101603003" display="«" xr:uid="{00000000-0004-0000-0200-000018000000}"/>
    <hyperlink ref="A69" location="Google_Sheet_Link_1395578190" display="«" xr:uid="{00000000-0004-0000-0200-000019000000}"/>
    <hyperlink ref="A71" location="Google_Sheet_Link_69121308" display="«" xr:uid="{00000000-0004-0000-0200-00001A000000}"/>
    <hyperlink ref="A73" location="Google_Sheet_Link_1218377672" display="«" xr:uid="{00000000-0004-0000-0200-00001B000000}"/>
    <hyperlink ref="A75" location="Google_Sheet_Link_901768591" display="«" xr:uid="{00000000-0004-0000-0200-00001C000000}"/>
    <hyperlink ref="F75" location="Vocabulario!C28" display="α" xr:uid="{00000000-0004-0000-0200-00001D000000}"/>
    <hyperlink ref="A77" location="Google_Sheet_Link_179640499" display="«" xr:uid="{00000000-0004-0000-0200-00001E000000}"/>
    <hyperlink ref="F77" location="Vocabulario!C35" display="α" xr:uid="{00000000-0004-0000-0200-00001F000000}"/>
    <hyperlink ref="A79" location="Google_Sheet_Link_1159238626" display="«" xr:uid="{00000000-0004-0000-0200-000020000000}"/>
    <hyperlink ref="A81" location="Google_Sheet_Link_2110914860" display="«" xr:uid="{00000000-0004-0000-0200-000021000000}"/>
    <hyperlink ref="A83" location="Google_Sheet_Link_492507570" display="«" xr:uid="{00000000-0004-0000-0200-000022000000}"/>
    <hyperlink ref="A85" location="Google_Sheet_Link_141569314" display="«" xr:uid="{00000000-0004-0000-0200-000023000000}"/>
    <hyperlink ref="F85" location="Vocabulario!C21" display="α" xr:uid="{00000000-0004-0000-0200-000024000000}"/>
    <hyperlink ref="A87" location="Google_Sheet_Link_1169901783" display="«" xr:uid="{00000000-0004-0000-0200-000025000000}"/>
    <hyperlink ref="A89" location="Google_Sheet_Link_377862290" display="«" xr:uid="{00000000-0004-0000-0200-000026000000}"/>
    <hyperlink ref="A91" location="Google_Sheet_Link_60512618" display="«" xr:uid="{00000000-0004-0000-0200-000027000000}"/>
    <hyperlink ref="A93" location="Google_Sheet_Link_229888605" display="«" xr:uid="{00000000-0004-0000-0200-000028000000}"/>
    <hyperlink ref="A95" location="Google_Sheet_Link_1145482807" display="«" xr:uid="{00000000-0004-0000-0200-000029000000}"/>
    <hyperlink ref="A97" location="Google_Sheet_Link_126976295" display="«" xr:uid="{00000000-0004-0000-0200-00002A000000}"/>
    <hyperlink ref="A99" location="Google_Sheet_Link_352805567" display="«" xr:uid="{00000000-0004-0000-0200-00002B000000}"/>
    <hyperlink ref="A101" location="Google_Sheet_Link_305275626" display="«" xr:uid="{00000000-0004-0000-0200-00002C000000}"/>
    <hyperlink ref="A103" location="Google_Sheet_Link_2063955324" display="«" xr:uid="{00000000-0004-0000-0200-00002D000000}"/>
    <hyperlink ref="A105" location="Google_Sheet_Link_2019864311" display="«" xr:uid="{00000000-0004-0000-0200-00002E000000}"/>
    <hyperlink ref="A107" location="Google_Sheet_Link_1771888593" display="«" xr:uid="{00000000-0004-0000-0200-00002F000000}"/>
    <hyperlink ref="A109" location="Google_Sheet_Link_1236232548" display="«" xr:uid="{00000000-0004-0000-0200-000030000000}"/>
    <hyperlink ref="A111" location="Google_Sheet_Link_894389364" display="«" xr:uid="{00000000-0004-0000-0200-000031000000}"/>
    <hyperlink ref="A113" location="Google_Sheet_Link_1851542908" display="«" xr:uid="{00000000-0004-0000-0200-000032000000}"/>
    <hyperlink ref="A115" location="Google_Sheet_Link_1556597009" display="«" xr:uid="{00000000-0004-0000-0200-000033000000}"/>
    <hyperlink ref="A117" location="Google_Sheet_Link_1487215288" display="«" xr:uid="{00000000-0004-0000-0200-000034000000}"/>
    <hyperlink ref="A119" location="Google_Sheet_Link_152149416" display="«" xr:uid="{00000000-0004-0000-0200-000035000000}"/>
    <hyperlink ref="A121" location="Google_Sheet_Link_202539323" display="«" xr:uid="{00000000-0004-0000-0200-000036000000}"/>
    <hyperlink ref="A123" location="Google_Sheet_Link_2083678813" display="«" xr:uid="{00000000-0004-0000-0200-000037000000}"/>
    <hyperlink ref="A125" location="Google_Sheet_Link_902991683" display="«" xr:uid="{00000000-0004-0000-0200-000038000000}"/>
    <hyperlink ref="A127" location="Google_Sheet_Link_1997503976" display="«" xr:uid="{00000000-0004-0000-0200-000039000000}"/>
    <hyperlink ref="A129" location="Google_Sheet_Link_1737554168" display="«" xr:uid="{00000000-0004-0000-0200-00003A000000}"/>
    <hyperlink ref="A131" location="Google_Sheet_Link_2057841506" display="«" xr:uid="{00000000-0004-0000-0200-00003B000000}"/>
    <hyperlink ref="A133" location="Google_Sheet_Link_79810423" display="«" xr:uid="{00000000-0004-0000-0200-00003C000000}"/>
    <hyperlink ref="A135" location="Google_Sheet_Link_679322148" display="«" xr:uid="{00000000-0004-0000-0200-00003D000000}"/>
    <hyperlink ref="A137" location="Google_Sheet_Link_1363772612" display="«" xr:uid="{00000000-0004-0000-0200-00003E000000}"/>
    <hyperlink ref="A139" location="Google_Sheet_Link_1467278716" display="«" xr:uid="{00000000-0004-0000-0200-00003F000000}"/>
    <hyperlink ref="A141" location="Google_Sheet_Link_592367132" display="«" xr:uid="{00000000-0004-0000-0200-000040000000}"/>
    <hyperlink ref="F141" location="Vocabulario!C46" display="α" xr:uid="{00000000-0004-0000-0200-000041000000}"/>
    <hyperlink ref="A143" location="Google_Sheet_Link_525164423" display="«" xr:uid="{00000000-0004-0000-0200-000042000000}"/>
    <hyperlink ref="A145" location="Google_Sheet_Link_1210638902" display="«" xr:uid="{00000000-0004-0000-0200-000043000000}"/>
    <hyperlink ref="A147" location="Google_Sheet_Link_425729645" display="«" xr:uid="{00000000-0004-0000-0200-000044000000}"/>
    <hyperlink ref="A149" location="Google_Sheet_Link_558026101" display="«" xr:uid="{00000000-0004-0000-0200-000045000000}"/>
    <hyperlink ref="A151" location="Google_Sheet_Link_1508060652" display="«" xr:uid="{00000000-0004-0000-0200-000046000000}"/>
    <hyperlink ref="A153" location="Google_Sheet_Link_1292746336" display="«" xr:uid="{00000000-0004-0000-0200-000047000000}"/>
    <hyperlink ref="A155" location="Google_Sheet_Link_1860954800" display="«" xr:uid="{00000000-0004-0000-0200-000048000000}"/>
    <hyperlink ref="A157" location="Google_Sheet_Link_661632494" display="«" xr:uid="{00000000-0004-0000-0200-000049000000}"/>
    <hyperlink ref="A159" location="Google_Sheet_Link_1820017665" display="«" xr:uid="{00000000-0004-0000-0200-00004A000000}"/>
    <hyperlink ref="A161" location="Google_Sheet_Link_261356948" display="«" xr:uid="{00000000-0004-0000-0200-00004B000000}"/>
    <hyperlink ref="A163" location="Google_Sheet_Link_1884152897" display="«" xr:uid="{00000000-0004-0000-0200-00004C000000}"/>
    <hyperlink ref="A165" location="Google_Sheet_Link_1163530147" display="«" xr:uid="{00000000-0004-0000-0200-00004D000000}"/>
    <hyperlink ref="A167" location="Google_Sheet_Link_1786468675" display="«" xr:uid="{00000000-0004-0000-0200-00004E000000}"/>
    <hyperlink ref="A169" location="Google_Sheet_Link_1314020492" display="«" xr:uid="{00000000-0004-0000-0200-00004F000000}"/>
    <hyperlink ref="A171" location="Google_Sheet_Link_698715808" display="«" xr:uid="{00000000-0004-0000-0200-000050000000}"/>
    <hyperlink ref="A173" location="Google_Sheet_Link_1735552822" display="«" xr:uid="{00000000-0004-0000-0200-000051000000}"/>
    <hyperlink ref="A175" location="Google_Sheet_Link_1320574147" display="«" xr:uid="{00000000-0004-0000-0200-000052000000}"/>
    <hyperlink ref="A177" location="Google_Sheet_Link_1481437339" display="«" xr:uid="{00000000-0004-0000-0200-000053000000}"/>
    <hyperlink ref="A179" location="Google_Sheet_Link_853518290" display="«" xr:uid="{00000000-0004-0000-0200-000054000000}"/>
    <hyperlink ref="A181" location="Google_Sheet_Link_1147786801" display="«" xr:uid="{00000000-0004-0000-0200-000055000000}"/>
    <hyperlink ref="A183" location="Google_Sheet_Link_1766606003" display="«" xr:uid="{00000000-0004-0000-0200-000056000000}"/>
    <hyperlink ref="A185" location="Google_Sheet_Link_473929898" display="«" xr:uid="{00000000-0004-0000-0200-000057000000}"/>
    <hyperlink ref="A187" location="Google_Sheet_Link_644093068" display="«" xr:uid="{00000000-0004-0000-0200-000058000000}"/>
    <hyperlink ref="A189" location="Google_Sheet_Link_414977838" display="«" xr:uid="{00000000-0004-0000-0200-000059000000}"/>
    <hyperlink ref="F189" location="Vocabulario!C58" display="α" xr:uid="{00000000-0004-0000-0200-00005A000000}"/>
    <hyperlink ref="A191" location="Google_Sheet_Link_1116648617" display="«" xr:uid="{00000000-0004-0000-0200-00005B000000}"/>
    <hyperlink ref="A193" location="Google_Sheet_Link_26144147" display="«" xr:uid="{00000000-0004-0000-0200-00005C000000}"/>
    <hyperlink ref="A195" location="Google_Sheet_Link_774193176" display="«" xr:uid="{00000000-0004-0000-0200-00005D000000}"/>
    <hyperlink ref="A197" location="Google_Sheet_Link_38406963" display="«" xr:uid="{00000000-0004-0000-0200-00005E000000}"/>
    <hyperlink ref="A199" location="Google_Sheet_Link_71943823" display="«" xr:uid="{00000000-0004-0000-0200-00005F000000}"/>
    <hyperlink ref="A201" location="Google_Sheet_Link_1673393950" display="«" xr:uid="{00000000-0004-0000-0200-000060000000}"/>
    <hyperlink ref="A203" location="Google_Sheet_Link_89512466" display="«" xr:uid="{00000000-0004-0000-0200-000061000000}"/>
    <hyperlink ref="A205" location="Google_Sheet_Link_880862570" display="«" xr:uid="{00000000-0004-0000-0200-000062000000}"/>
    <hyperlink ref="A207" location="Google_Sheet_Link_1959377415" display="«" xr:uid="{00000000-0004-0000-0200-000063000000}"/>
    <hyperlink ref="A209" location="Google_Sheet_Link_187184759" display="«" xr:uid="{00000000-0004-0000-0200-000064000000}"/>
    <hyperlink ref="A211" location="Google_Sheet_Link_416077993" display="«" xr:uid="{00000000-0004-0000-0200-000065000000}"/>
    <hyperlink ref="A213" location="Google_Sheet_Link_1288772873" display="«" xr:uid="{00000000-0004-0000-0200-000066000000}"/>
    <hyperlink ref="A215" location="Google_Sheet_Link_467769004" display="«" xr:uid="{00000000-0004-0000-0200-000067000000}"/>
    <hyperlink ref="A217" location="Google_Sheet_Link_1212603259" display="«" xr:uid="{00000000-0004-0000-0200-000068000000}"/>
    <hyperlink ref="A219" location="Google_Sheet_Link_1931865576" display="«" xr:uid="{00000000-0004-0000-0200-000069000000}"/>
    <hyperlink ref="F219" location="Vocabulario!C54" display="α" xr:uid="{00000000-0004-0000-0200-00006A000000}"/>
    <hyperlink ref="A221" location="Google_Sheet_Link_635986485" display="«" xr:uid="{00000000-0004-0000-0200-00006B000000}"/>
    <hyperlink ref="A223" location="Google_Sheet_Link_1277591618" display="«" xr:uid="{00000000-0004-0000-0200-00006C000000}"/>
    <hyperlink ref="A225" location="Google_Sheet_Link_1396798285" display="«" xr:uid="{00000000-0004-0000-0200-00006D000000}"/>
    <hyperlink ref="A227" location="Google_Sheet_Link_2040103811" display="«" xr:uid="{00000000-0004-0000-0200-00006E000000}"/>
    <hyperlink ref="A229" location="Google_Sheet_Link_11477690" display="«" xr:uid="{00000000-0004-0000-0200-00006F000000}"/>
    <hyperlink ref="A231" location="Google_Sheet_Link_648283683" display="«" xr:uid="{00000000-0004-0000-0200-000070000000}"/>
    <hyperlink ref="A233" location="Google_Sheet_Link_825815572" display="«" xr:uid="{00000000-0004-0000-0200-000071000000}"/>
    <hyperlink ref="A235" location="Google_Sheet_Link_733116066" display="«" xr:uid="{00000000-0004-0000-0200-000072000000}"/>
    <hyperlink ref="A237" location="Google_Sheet_Link_1282047598" display="«" xr:uid="{00000000-0004-0000-0200-000073000000}"/>
    <hyperlink ref="A239" location="Google_Sheet_Link_391247896" display="«" xr:uid="{00000000-0004-0000-0200-000074000000}"/>
    <hyperlink ref="A241" location="Google_Sheet_Link_1216306407" display="«" xr:uid="{00000000-0004-0000-0200-000075000000}"/>
    <hyperlink ref="A243" location="Google_Sheet_Link_42380281" display="«" xr:uid="{00000000-0004-0000-0200-000076000000}"/>
    <hyperlink ref="A245" location="Google_Sheet_Link_678583828" display="«" xr:uid="{00000000-0004-0000-0200-000077000000}"/>
    <hyperlink ref="A247" location="Google_Sheet_Link_192134702" display="«" xr:uid="{00000000-0004-0000-0200-000078000000}"/>
    <hyperlink ref="A249" location="Google_Sheet_Link_521868121" display="«" xr:uid="{00000000-0004-0000-0200-000079000000}"/>
    <hyperlink ref="A251" location="Google_Sheet_Link_762092280" display="«" xr:uid="{00000000-0004-0000-0200-00007A000000}"/>
    <hyperlink ref="A253" location="Google_Sheet_Link_437784641" display="«" xr:uid="{00000000-0004-0000-0200-00007B000000}"/>
    <hyperlink ref="A255" location="Google_Sheet_Link_122902682" display="«" xr:uid="{00000000-0004-0000-0200-00007C000000}"/>
    <hyperlink ref="A257" location="Google_Sheet_Link_1248985217" display="«" xr:uid="{00000000-0004-0000-0200-00007D000000}"/>
    <hyperlink ref="A259" location="Google_Sheet_Link_119472508" display="«" xr:uid="{00000000-0004-0000-0200-00007E000000}"/>
    <hyperlink ref="A261" location="Google_Sheet_Link_894127894" display="«" xr:uid="{00000000-0004-0000-0200-00007F000000}"/>
    <hyperlink ref="A263" location="Google_Sheet_Link_1009059221" display="«" xr:uid="{00000000-0004-0000-0200-000080000000}"/>
    <hyperlink ref="A265" location="Google_Sheet_Link_103920773" display="«" xr:uid="{00000000-0004-0000-0200-000081000000}"/>
    <hyperlink ref="A267" location="Google_Sheet_Link_65781429" display="«" xr:uid="{00000000-0004-0000-0200-000082000000}"/>
    <hyperlink ref="A269" location="Google_Sheet_Link_1516416137" display="«" xr:uid="{00000000-0004-0000-0200-000083000000}"/>
    <hyperlink ref="A271" location="Google_Sheet_Link_729846256" display="«" xr:uid="{00000000-0004-0000-0200-000084000000}"/>
    <hyperlink ref="A273" location="Google_Sheet_Link_908682601" display="«" xr:uid="{00000000-0004-0000-0200-000085000000}"/>
    <hyperlink ref="F273" location="Vocabulario!C71" display="α" xr:uid="{00000000-0004-0000-0200-000086000000}"/>
    <hyperlink ref="A275" location="Google_Sheet_Link_1881855652" display="«" xr:uid="{00000000-0004-0000-0200-000087000000}"/>
    <hyperlink ref="A277" location="Google_Sheet_Link_856451372" display="«" xr:uid="{00000000-0004-0000-0200-000088000000}"/>
    <hyperlink ref="A279" location="Google_Sheet_Link_1182617500" display="«" xr:uid="{00000000-0004-0000-0200-000089000000}"/>
    <hyperlink ref="A281" location="Google_Sheet_Link_2020268131" display="«" xr:uid="{00000000-0004-0000-0200-00008A000000}"/>
    <hyperlink ref="A283" location="Google_Sheet_Link_551197982" display="«" xr:uid="{00000000-0004-0000-0200-00008B000000}"/>
    <hyperlink ref="A285" location="Google_Sheet_Link_1946988484" display="«" xr:uid="{00000000-0004-0000-0200-00008C000000}"/>
    <hyperlink ref="A287" location="Google_Sheet_Link_1260238054" display="«" xr:uid="{00000000-0004-0000-0200-00008D000000}"/>
    <hyperlink ref="A289" location="Google_Sheet_Link_1655124956" display="«" xr:uid="{00000000-0004-0000-0200-00008E000000}"/>
    <hyperlink ref="A291" location="Google_Sheet_Link_920520885" display="«" xr:uid="{00000000-0004-0000-0200-00008F000000}"/>
    <hyperlink ref="A293" location="Google_Sheet_Link_420363231" display="«" xr:uid="{00000000-0004-0000-0200-000090000000}"/>
    <hyperlink ref="A295" location="Google_Sheet_Link_1800905760" display="«" xr:uid="{00000000-0004-0000-0200-000091000000}"/>
    <hyperlink ref="A297" location="Google_Sheet_Link_257734470" display="«" xr:uid="{00000000-0004-0000-0200-000092000000}"/>
    <hyperlink ref="A299" location="Google_Sheet_Link_1207578391" display="«" xr:uid="{00000000-0004-0000-0200-000093000000}"/>
    <hyperlink ref="A301" location="Google_Sheet_Link_1399481876" display="«" xr:uid="{00000000-0004-0000-0200-000094000000}"/>
    <hyperlink ref="A303" location="Google_Sheet_Link_94788309" display="«" xr:uid="{00000000-0004-0000-0200-000095000000}"/>
    <hyperlink ref="A305" location="Google_Sheet_Link_1024089619" display="«" xr:uid="{00000000-0004-0000-0200-000096000000}"/>
    <hyperlink ref="A307" location="Google_Sheet_Link_659547987" display="«" xr:uid="{00000000-0004-0000-0200-000097000000}"/>
    <hyperlink ref="A309" location="Google_Sheet_Link_1013815757" display="«" xr:uid="{00000000-0004-0000-0200-000098000000}"/>
    <hyperlink ref="A311" location="Google_Sheet_Link_1739786294" display="«" xr:uid="{00000000-0004-0000-0200-000099000000}"/>
    <hyperlink ref="A313" location="Google_Sheet_Link_1933469520" display="«" xr:uid="{00000000-0004-0000-0200-00009A000000}"/>
    <hyperlink ref="A315" location="Google_Sheet_Link_565089556" display="«" xr:uid="{00000000-0004-0000-0200-00009B000000}"/>
    <hyperlink ref="A317" location="Google_Sheet_Link_121451211" display="«" xr:uid="{00000000-0004-0000-0200-00009C000000}"/>
    <hyperlink ref="A319" location="Google_Sheet_Link_943787404" display="«" xr:uid="{00000000-0004-0000-0200-00009D000000}"/>
    <hyperlink ref="A321" location="Google_Sheet_Link_1727317984" display="«" xr:uid="{00000000-0004-0000-0200-00009E000000}"/>
    <hyperlink ref="A323" location="Google_Sheet_Link_1354570912" display="«" xr:uid="{00000000-0004-0000-0200-00009F000000}"/>
    <hyperlink ref="A325" location="Google_Sheet_Link_1847837062" display="«" xr:uid="{00000000-0004-0000-0200-0000A0000000}"/>
    <hyperlink ref="F325" location="Vocabulario!C87" display="α" xr:uid="{00000000-0004-0000-0200-0000A1000000}"/>
    <hyperlink ref="A327" location="Google_Sheet_Link_1042998458" display="«" xr:uid="{00000000-0004-0000-0200-0000A2000000}"/>
    <hyperlink ref="A329" location="Google_Sheet_Link_828015591" display="«" xr:uid="{00000000-0004-0000-0200-0000A3000000}"/>
    <hyperlink ref="A331" location="Google_Sheet_Link_714472824" display="«" xr:uid="{00000000-0004-0000-0200-0000A4000000}"/>
    <hyperlink ref="A333" location="Google_Sheet_Link_1789442406" display="«" xr:uid="{00000000-0004-0000-0200-0000A5000000}"/>
    <hyperlink ref="F333" location="Vocabulario!C64" display="α" xr:uid="{00000000-0004-0000-0200-0000A6000000}"/>
    <hyperlink ref="A335" location="Google_Sheet_Link_1188867987" display="«" xr:uid="{00000000-0004-0000-0200-0000A7000000}"/>
    <hyperlink ref="F335" location="Vocabulario!C79" display="α" xr:uid="{00000000-0004-0000-0200-0000A8000000}"/>
    <hyperlink ref="A337" location="Google_Sheet_Link_1504374508" display="«" xr:uid="{00000000-0004-0000-0200-0000A9000000}"/>
    <hyperlink ref="A339" location="Google_Sheet_Link_705926596" display="«" xr:uid="{00000000-0004-0000-0200-0000AA000000}"/>
    <hyperlink ref="A341" location="Plantilla!AA2" display="«" xr:uid="{00000000-0004-0000-0200-0000AB000000}"/>
    <hyperlink ref="A343" location="Plantilla!AB2" display="«" xr:uid="{00000000-0004-0000-0200-0000AC000000}"/>
    <hyperlink ref="A345" location="Plantilla!AC2" display="«" xr:uid="{00000000-0004-0000-0200-0000AD000000}"/>
    <hyperlink ref="A347" location="Plantilla!AD2" display="«" xr:uid="{00000000-0004-0000-0200-0000AE000000}"/>
    <hyperlink ref="A349" location="Plantilla!AE2" display="«" xr:uid="{00000000-0004-0000-0200-0000AF000000}"/>
    <hyperlink ref="A351" location="Plantilla!AF2" display="«" xr:uid="{00000000-0004-0000-0200-0000B0000000}"/>
    <hyperlink ref="A353" location="Plantilla!AV2" display="«" xr:uid="{00000000-0004-0000-0200-0000B1000000}"/>
    <hyperlink ref="A355" location="Plantilla!AW2" display="«" xr:uid="{00000000-0004-0000-0200-0000B2000000}"/>
    <hyperlink ref="A357" location="Plantilla!AZ2" display="«" xr:uid="{00000000-0004-0000-0200-0000B3000000}"/>
    <hyperlink ref="A359" location="Plantilla!BA2" display="«" xr:uid="{00000000-0004-0000-0200-0000B4000000}"/>
  </hyperlink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5B3D7"/>
  </sheetPr>
  <dimension ref="B1:F1000"/>
  <sheetViews>
    <sheetView showGridLines="0" zoomScale="90" zoomScaleNormal="90" workbookViewId="0">
      <pane ySplit="2" topLeftCell="A3" activePane="bottomLeft" state="frozen"/>
      <selection pane="bottomLeft" activeCell="E77" sqref="E77"/>
    </sheetView>
  </sheetViews>
  <sheetFormatPr baseColWidth="10" defaultColWidth="12.59765625" defaultRowHeight="15" customHeight="1"/>
  <cols>
    <col min="1" max="1" width="0.3984375" customWidth="1"/>
    <col min="2" max="2" width="10" customWidth="1"/>
    <col min="3" max="3" width="28.59765625" customWidth="1"/>
    <col min="4" max="4" width="2.59765625" customWidth="1"/>
    <col min="5" max="5" width="25.59765625" customWidth="1"/>
    <col min="6" max="6" width="83.3984375" customWidth="1"/>
    <col min="7" max="26" width="9.296875" customWidth="1"/>
  </cols>
  <sheetData>
    <row r="1" spans="2:6" ht="9" customHeight="1">
      <c r="B1" s="41"/>
      <c r="C1" s="69"/>
      <c r="D1" s="69"/>
      <c r="E1" s="70"/>
      <c r="F1" s="69"/>
    </row>
    <row r="2" spans="2:6" ht="39.75" customHeight="1">
      <c r="B2" s="46" t="s">
        <v>190</v>
      </c>
      <c r="C2" s="71" t="s">
        <v>375</v>
      </c>
      <c r="D2" s="71"/>
      <c r="E2" s="72" t="s">
        <v>376</v>
      </c>
      <c r="F2" s="72" t="s">
        <v>377</v>
      </c>
    </row>
    <row r="3" spans="2:6" ht="15" customHeight="1">
      <c r="B3" s="1"/>
      <c r="C3" s="73"/>
      <c r="D3" s="74"/>
      <c r="E3" s="75"/>
      <c r="F3" s="76"/>
    </row>
    <row r="4" spans="2:6" ht="71.400000000000006">
      <c r="B4" s="156" t="s">
        <v>378</v>
      </c>
      <c r="C4" s="157" t="s">
        <v>4</v>
      </c>
      <c r="D4" s="77"/>
      <c r="E4" s="55" t="s">
        <v>379</v>
      </c>
      <c r="F4" s="78" t="s">
        <v>380</v>
      </c>
    </row>
    <row r="5" spans="2:6" ht="81.599999999999994">
      <c r="B5" s="150"/>
      <c r="C5" s="158"/>
      <c r="D5" s="77"/>
      <c r="E5" s="55" t="s">
        <v>381</v>
      </c>
      <c r="F5" s="78" t="s">
        <v>382</v>
      </c>
    </row>
    <row r="6" spans="2:6" ht="112.2">
      <c r="B6" s="150"/>
      <c r="C6" s="158"/>
      <c r="D6" s="77"/>
      <c r="E6" s="55" t="s">
        <v>383</v>
      </c>
      <c r="F6" s="78" t="s">
        <v>384</v>
      </c>
    </row>
    <row r="7" spans="2:6" ht="61.2">
      <c r="B7" s="150"/>
      <c r="C7" s="158"/>
      <c r="D7" s="77"/>
      <c r="E7" s="55" t="s">
        <v>385</v>
      </c>
      <c r="F7" s="86" t="s">
        <v>503</v>
      </c>
    </row>
    <row r="8" spans="2:6" ht="51">
      <c r="B8" s="150"/>
      <c r="C8" s="158"/>
      <c r="D8" s="77"/>
      <c r="E8" s="55" t="s">
        <v>386</v>
      </c>
      <c r="F8" s="78" t="s">
        <v>387</v>
      </c>
    </row>
    <row r="9" spans="2:6" ht="51">
      <c r="B9" s="150"/>
      <c r="C9" s="159"/>
      <c r="D9" s="77"/>
      <c r="E9" s="55" t="s">
        <v>388</v>
      </c>
      <c r="F9" s="78" t="s">
        <v>389</v>
      </c>
    </row>
    <row r="10" spans="2:6" ht="13.8">
      <c r="B10" s="151"/>
      <c r="C10" s="79"/>
      <c r="D10" s="77"/>
      <c r="E10" s="55"/>
      <c r="F10" s="78"/>
    </row>
    <row r="11" spans="2:6" ht="31.5" customHeight="1">
      <c r="B11" s="1"/>
      <c r="C11" s="74"/>
      <c r="D11" s="74"/>
      <c r="E11" s="80"/>
      <c r="F11" s="76"/>
    </row>
    <row r="12" spans="2:6" ht="32.25" customHeight="1">
      <c r="B12" s="160" t="s">
        <v>378</v>
      </c>
      <c r="C12" s="161" t="s">
        <v>8</v>
      </c>
      <c r="D12" s="77"/>
      <c r="E12" s="55" t="s">
        <v>390</v>
      </c>
      <c r="F12" s="81" t="s">
        <v>391</v>
      </c>
    </row>
    <row r="13" spans="2:6" ht="32.25" customHeight="1">
      <c r="B13" s="150"/>
      <c r="C13" s="158"/>
      <c r="D13" s="77"/>
      <c r="E13" s="55" t="s">
        <v>392</v>
      </c>
      <c r="F13" s="81" t="s">
        <v>393</v>
      </c>
    </row>
    <row r="14" spans="2:6" ht="32.25" customHeight="1">
      <c r="B14" s="150"/>
      <c r="C14" s="158"/>
      <c r="D14" s="77"/>
      <c r="E14" s="55" t="s">
        <v>394</v>
      </c>
      <c r="F14" s="81" t="s">
        <v>395</v>
      </c>
    </row>
    <row r="15" spans="2:6" ht="32.25" customHeight="1">
      <c r="B15" s="150"/>
      <c r="C15" s="158"/>
      <c r="D15" s="77"/>
      <c r="E15" s="55" t="s">
        <v>396</v>
      </c>
      <c r="F15" s="81" t="s">
        <v>397</v>
      </c>
    </row>
    <row r="16" spans="2:6" ht="32.25" customHeight="1">
      <c r="B16" s="151"/>
      <c r="C16" s="159"/>
      <c r="D16" s="77"/>
      <c r="E16" s="55" t="s">
        <v>398</v>
      </c>
      <c r="F16" s="81" t="s">
        <v>399</v>
      </c>
    </row>
    <row r="17" spans="2:6" ht="31.5" customHeight="1">
      <c r="B17" s="82"/>
      <c r="C17" s="74"/>
      <c r="D17" s="74"/>
      <c r="E17" s="25"/>
      <c r="F17" s="80"/>
    </row>
    <row r="18" spans="2:6" ht="15" customHeight="1">
      <c r="B18" s="160" t="s">
        <v>378</v>
      </c>
      <c r="C18" s="162" t="s">
        <v>400</v>
      </c>
      <c r="D18" s="77"/>
      <c r="E18" s="55" t="s">
        <v>401</v>
      </c>
      <c r="F18" s="81" t="s">
        <v>402</v>
      </c>
    </row>
    <row r="19" spans="2:6" ht="15" customHeight="1">
      <c r="B19" s="150"/>
      <c r="C19" s="150"/>
      <c r="D19" s="77"/>
      <c r="E19" s="55" t="s">
        <v>403</v>
      </c>
      <c r="F19" s="81" t="s">
        <v>404</v>
      </c>
    </row>
    <row r="20" spans="2:6" ht="15" customHeight="1">
      <c r="B20" s="150"/>
      <c r="C20" s="150"/>
      <c r="D20" s="77"/>
      <c r="E20" s="55" t="s">
        <v>405</v>
      </c>
      <c r="F20" s="81" t="s">
        <v>406</v>
      </c>
    </row>
    <row r="21" spans="2:6" ht="15" customHeight="1">
      <c r="B21" s="150"/>
      <c r="C21" s="150"/>
      <c r="D21" s="77"/>
      <c r="E21" s="55" t="s">
        <v>407</v>
      </c>
      <c r="F21" s="81" t="s">
        <v>408</v>
      </c>
    </row>
    <row r="22" spans="2:6" ht="18.75" customHeight="1">
      <c r="B22" s="150"/>
      <c r="C22" s="150"/>
      <c r="D22" s="77"/>
      <c r="E22" s="55" t="s">
        <v>409</v>
      </c>
      <c r="F22" s="81" t="s">
        <v>410</v>
      </c>
    </row>
    <row r="23" spans="2:6" ht="30.75" customHeight="1">
      <c r="B23" s="151"/>
      <c r="C23" s="151"/>
      <c r="D23" s="77"/>
      <c r="E23" s="83" t="s">
        <v>411</v>
      </c>
      <c r="F23" s="84" t="s">
        <v>412</v>
      </c>
    </row>
    <row r="24" spans="2:6" ht="31.5" customHeight="1">
      <c r="B24" s="74"/>
      <c r="C24" s="74"/>
      <c r="D24" s="74"/>
      <c r="E24" s="75"/>
      <c r="F24" s="80"/>
    </row>
    <row r="25" spans="2:6" ht="15" customHeight="1">
      <c r="B25" s="156" t="s">
        <v>378</v>
      </c>
      <c r="C25" s="163" t="s">
        <v>221</v>
      </c>
      <c r="D25" s="77"/>
      <c r="E25" s="55" t="s">
        <v>413</v>
      </c>
      <c r="F25" s="81"/>
    </row>
    <row r="26" spans="2:6" ht="15" customHeight="1">
      <c r="B26" s="150"/>
      <c r="C26" s="150"/>
      <c r="D26" s="77"/>
      <c r="E26" s="55" t="s">
        <v>414</v>
      </c>
      <c r="F26" s="81"/>
    </row>
    <row r="27" spans="2:6" ht="15" customHeight="1">
      <c r="B27" s="150"/>
      <c r="C27" s="150"/>
      <c r="D27" s="77"/>
      <c r="E27" s="55" t="s">
        <v>415</v>
      </c>
      <c r="F27" s="81"/>
    </row>
    <row r="28" spans="2:6" ht="15" customHeight="1">
      <c r="B28" s="150"/>
      <c r="C28" s="150"/>
      <c r="D28" s="77"/>
      <c r="E28" s="55" t="s">
        <v>416</v>
      </c>
      <c r="F28" s="81"/>
    </row>
    <row r="29" spans="2:6" ht="15" customHeight="1">
      <c r="B29" s="150"/>
      <c r="C29" s="150"/>
      <c r="D29" s="77"/>
      <c r="E29" s="55" t="s">
        <v>417</v>
      </c>
      <c r="F29" s="81"/>
    </row>
    <row r="30" spans="2:6" ht="15" customHeight="1">
      <c r="B30" s="151"/>
      <c r="C30" s="151"/>
      <c r="D30" s="77"/>
      <c r="E30" s="55" t="s">
        <v>418</v>
      </c>
      <c r="F30" s="81"/>
    </row>
    <row r="31" spans="2:6" ht="31.5" customHeight="1">
      <c r="B31" s="49"/>
      <c r="C31" s="74"/>
      <c r="D31" s="74"/>
      <c r="E31" s="75"/>
      <c r="F31" s="80"/>
    </row>
    <row r="32" spans="2:6" ht="15" customHeight="1">
      <c r="B32" s="156" t="s">
        <v>378</v>
      </c>
      <c r="C32" s="162" t="s">
        <v>222</v>
      </c>
      <c r="D32" s="77"/>
      <c r="E32" s="55" t="s">
        <v>419</v>
      </c>
      <c r="F32" s="81"/>
    </row>
    <row r="33" spans="2:6" ht="15" customHeight="1">
      <c r="B33" s="150"/>
      <c r="C33" s="150"/>
      <c r="D33" s="77"/>
      <c r="E33" s="55" t="s">
        <v>420</v>
      </c>
      <c r="F33" s="81"/>
    </row>
    <row r="34" spans="2:6" ht="15" customHeight="1">
      <c r="B34" s="150"/>
      <c r="C34" s="150"/>
      <c r="D34" s="77"/>
      <c r="E34" s="55" t="s">
        <v>421</v>
      </c>
      <c r="F34" s="81"/>
    </row>
    <row r="35" spans="2:6" ht="15" customHeight="1">
      <c r="B35" s="150"/>
      <c r="C35" s="150"/>
      <c r="D35" s="77"/>
      <c r="E35" s="55" t="s">
        <v>422</v>
      </c>
      <c r="F35" s="81"/>
    </row>
    <row r="36" spans="2:6" ht="15" customHeight="1">
      <c r="B36" s="150"/>
      <c r="C36" s="150"/>
      <c r="D36" s="77"/>
      <c r="E36" s="55" t="s">
        <v>423</v>
      </c>
      <c r="F36" s="81"/>
    </row>
    <row r="37" spans="2:6" ht="15" customHeight="1">
      <c r="B37" s="150"/>
      <c r="C37" s="150"/>
      <c r="D37" s="77"/>
      <c r="E37" s="55" t="s">
        <v>424</v>
      </c>
      <c r="F37" s="81"/>
    </row>
    <row r="38" spans="2:6" ht="15" customHeight="1">
      <c r="B38" s="150"/>
      <c r="C38" s="150"/>
      <c r="D38" s="77"/>
      <c r="E38" s="55" t="s">
        <v>425</v>
      </c>
      <c r="F38" s="81"/>
    </row>
    <row r="39" spans="2:6" ht="15" customHeight="1">
      <c r="B39" s="150"/>
      <c r="C39" s="150"/>
      <c r="D39" s="77"/>
      <c r="E39" s="55" t="s">
        <v>426</v>
      </c>
      <c r="F39" s="81"/>
    </row>
    <row r="40" spans="2:6" ht="15" customHeight="1">
      <c r="B40" s="150"/>
      <c r="C40" s="150"/>
      <c r="D40" s="77"/>
      <c r="E40" s="55" t="s">
        <v>427</v>
      </c>
      <c r="F40" s="81"/>
    </row>
    <row r="41" spans="2:6" ht="15" customHeight="1">
      <c r="B41" s="151"/>
      <c r="C41" s="151"/>
      <c r="D41" s="77"/>
      <c r="E41" s="55" t="s">
        <v>428</v>
      </c>
      <c r="F41" s="81"/>
    </row>
    <row r="42" spans="2:6" ht="31.5" customHeight="1">
      <c r="B42" s="49"/>
      <c r="C42" s="74"/>
      <c r="D42" s="74"/>
      <c r="E42" s="75"/>
      <c r="F42" s="80"/>
    </row>
    <row r="43" spans="2:6" ht="15" customHeight="1">
      <c r="B43" s="156" t="s">
        <v>378</v>
      </c>
      <c r="C43" s="163" t="s">
        <v>256</v>
      </c>
      <c r="D43" s="77"/>
      <c r="E43" s="55" t="s">
        <v>429</v>
      </c>
      <c r="F43" s="81" t="s">
        <v>430</v>
      </c>
    </row>
    <row r="44" spans="2:6" ht="15" customHeight="1">
      <c r="B44" s="150"/>
      <c r="C44" s="150"/>
      <c r="D44" s="77"/>
      <c r="E44" s="55" t="s">
        <v>431</v>
      </c>
      <c r="F44" s="81" t="s">
        <v>432</v>
      </c>
    </row>
    <row r="45" spans="2:6" ht="15" customHeight="1">
      <c r="B45" s="150"/>
      <c r="C45" s="150"/>
      <c r="D45" s="77"/>
      <c r="E45" s="55" t="s">
        <v>433</v>
      </c>
      <c r="F45" s="81" t="s">
        <v>434</v>
      </c>
    </row>
    <row r="46" spans="2:6" ht="15" customHeight="1">
      <c r="B46" s="150"/>
      <c r="C46" s="150"/>
      <c r="D46" s="77"/>
      <c r="E46" s="55" t="s">
        <v>435</v>
      </c>
      <c r="F46" s="81" t="s">
        <v>436</v>
      </c>
    </row>
    <row r="47" spans="2:6" ht="15" customHeight="1">
      <c r="B47" s="150"/>
      <c r="C47" s="150"/>
      <c r="D47" s="77"/>
      <c r="E47" s="55" t="s">
        <v>437</v>
      </c>
      <c r="F47" s="81" t="s">
        <v>438</v>
      </c>
    </row>
    <row r="48" spans="2:6" ht="15" customHeight="1">
      <c r="B48" s="150"/>
      <c r="C48" s="150"/>
      <c r="D48" s="77"/>
      <c r="E48" s="55" t="s">
        <v>439</v>
      </c>
      <c r="F48" s="81" t="s">
        <v>440</v>
      </c>
    </row>
    <row r="49" spans="2:6" ht="15" customHeight="1">
      <c r="B49" s="151"/>
      <c r="C49" s="151"/>
      <c r="D49" s="77"/>
      <c r="E49" s="55" t="s">
        <v>441</v>
      </c>
      <c r="F49" s="81" t="s">
        <v>442</v>
      </c>
    </row>
    <row r="50" spans="2:6" ht="31.5" customHeight="1">
      <c r="B50" s="49"/>
      <c r="C50" s="74"/>
      <c r="D50" s="74"/>
      <c r="E50" s="75"/>
      <c r="F50" s="80"/>
    </row>
    <row r="51" spans="2:6" ht="31.5" customHeight="1">
      <c r="B51" s="156" t="s">
        <v>378</v>
      </c>
      <c r="C51" s="162" t="s">
        <v>443</v>
      </c>
      <c r="D51" s="77"/>
      <c r="E51" s="55" t="s">
        <v>444</v>
      </c>
      <c r="F51" s="81"/>
    </row>
    <row r="52" spans="2:6" ht="31.5" customHeight="1">
      <c r="B52" s="150"/>
      <c r="C52" s="150"/>
      <c r="D52" s="77"/>
      <c r="E52" s="55" t="s">
        <v>445</v>
      </c>
      <c r="F52" s="81"/>
    </row>
    <row r="53" spans="2:6" ht="31.5" customHeight="1">
      <c r="B53" s="151"/>
      <c r="C53" s="151"/>
      <c r="D53" s="77"/>
      <c r="E53" s="55" t="s">
        <v>446</v>
      </c>
      <c r="F53" s="81"/>
    </row>
    <row r="54" spans="2:6" ht="31.5" customHeight="1">
      <c r="B54" s="49"/>
      <c r="C54" s="74"/>
      <c r="D54" s="74"/>
      <c r="E54" s="75"/>
      <c r="F54" s="80"/>
    </row>
    <row r="55" spans="2:6" ht="15" customHeight="1">
      <c r="B55" s="160" t="s">
        <v>378</v>
      </c>
      <c r="C55" s="162" t="s">
        <v>447</v>
      </c>
      <c r="D55" s="77"/>
      <c r="E55" s="55" t="s">
        <v>448</v>
      </c>
      <c r="F55" s="81"/>
    </row>
    <row r="56" spans="2:6" ht="15" customHeight="1">
      <c r="B56" s="150"/>
      <c r="C56" s="150"/>
      <c r="D56" s="77"/>
      <c r="E56" s="55" t="s">
        <v>449</v>
      </c>
      <c r="F56" s="81"/>
    </row>
    <row r="57" spans="2:6" ht="15" customHeight="1">
      <c r="B57" s="150"/>
      <c r="C57" s="150"/>
      <c r="D57" s="77"/>
      <c r="E57" s="55" t="s">
        <v>450</v>
      </c>
      <c r="F57" s="81"/>
    </row>
    <row r="58" spans="2:6" ht="15" customHeight="1">
      <c r="B58" s="150"/>
      <c r="C58" s="150"/>
      <c r="D58" s="77"/>
      <c r="E58" s="55" t="s">
        <v>451</v>
      </c>
      <c r="F58" s="81" t="s">
        <v>452</v>
      </c>
    </row>
    <row r="59" spans="2:6" ht="15" customHeight="1">
      <c r="B59" s="151"/>
      <c r="C59" s="151"/>
      <c r="D59" s="77"/>
      <c r="E59" s="55"/>
      <c r="F59" s="81"/>
    </row>
    <row r="60" spans="2:6" ht="31.5" customHeight="1">
      <c r="B60" s="49"/>
      <c r="C60" s="74"/>
      <c r="D60" s="74"/>
      <c r="E60" s="75"/>
      <c r="F60" s="80"/>
    </row>
    <row r="61" spans="2:6" ht="15" customHeight="1">
      <c r="B61" s="156" t="s">
        <v>378</v>
      </c>
      <c r="C61" s="162" t="s">
        <v>354</v>
      </c>
      <c r="D61" s="77"/>
      <c r="E61" s="55" t="s">
        <v>453</v>
      </c>
      <c r="F61" s="81" t="s">
        <v>454</v>
      </c>
    </row>
    <row r="62" spans="2:6" ht="15" customHeight="1">
      <c r="B62" s="150"/>
      <c r="C62" s="150"/>
      <c r="D62" s="77"/>
      <c r="E62" s="55" t="s">
        <v>455</v>
      </c>
      <c r="F62" s="81" t="s">
        <v>456</v>
      </c>
    </row>
    <row r="63" spans="2:6" ht="15" customHeight="1">
      <c r="B63" s="150"/>
      <c r="C63" s="150"/>
      <c r="D63" s="77"/>
      <c r="E63" s="55" t="s">
        <v>457</v>
      </c>
      <c r="F63" s="81" t="s">
        <v>458</v>
      </c>
    </row>
    <row r="64" spans="2:6" ht="15" customHeight="1">
      <c r="B64" s="150"/>
      <c r="C64" s="150"/>
      <c r="D64" s="77"/>
      <c r="E64" s="55" t="s">
        <v>459</v>
      </c>
      <c r="F64" s="81" t="s">
        <v>460</v>
      </c>
    </row>
    <row r="65" spans="2:6" ht="15" customHeight="1">
      <c r="B65" s="150"/>
      <c r="C65" s="150"/>
      <c r="D65" s="77"/>
      <c r="E65" s="55" t="s">
        <v>461</v>
      </c>
      <c r="F65" s="81" t="s">
        <v>462</v>
      </c>
    </row>
    <row r="66" spans="2:6" ht="15" customHeight="1">
      <c r="B66" s="151"/>
      <c r="C66" s="151"/>
      <c r="D66" s="77"/>
      <c r="E66" s="55" t="s">
        <v>463</v>
      </c>
      <c r="F66" s="81" t="s">
        <v>464</v>
      </c>
    </row>
    <row r="67" spans="2:6" ht="31.5" customHeight="1">
      <c r="B67" s="49"/>
      <c r="C67" s="74"/>
      <c r="D67" s="74"/>
      <c r="E67" s="75"/>
      <c r="F67" s="80"/>
    </row>
    <row r="68" spans="2:6" ht="15" customHeight="1">
      <c r="B68" s="156" t="s">
        <v>378</v>
      </c>
      <c r="C68" s="163" t="s">
        <v>319</v>
      </c>
      <c r="D68" s="77"/>
      <c r="E68" s="55" t="s">
        <v>465</v>
      </c>
      <c r="F68" s="81"/>
    </row>
    <row r="69" spans="2:6" ht="15" customHeight="1">
      <c r="B69" s="150"/>
      <c r="C69" s="150"/>
      <c r="D69" s="77"/>
      <c r="E69" s="55" t="s">
        <v>466</v>
      </c>
      <c r="F69" s="81"/>
    </row>
    <row r="70" spans="2:6" ht="15" customHeight="1">
      <c r="B70" s="150"/>
      <c r="C70" s="150"/>
      <c r="D70" s="77"/>
      <c r="E70" s="55" t="s">
        <v>467</v>
      </c>
      <c r="F70" s="81"/>
    </row>
    <row r="71" spans="2:6" ht="15" customHeight="1">
      <c r="B71" s="150"/>
      <c r="C71" s="150"/>
      <c r="D71" s="77"/>
      <c r="E71" s="55" t="s">
        <v>468</v>
      </c>
      <c r="F71" s="81"/>
    </row>
    <row r="72" spans="2:6" ht="15" customHeight="1">
      <c r="B72" s="150"/>
      <c r="C72" s="150"/>
      <c r="D72" s="77"/>
      <c r="E72" s="55" t="s">
        <v>469</v>
      </c>
      <c r="F72" s="81"/>
    </row>
    <row r="73" spans="2:6" ht="15" customHeight="1">
      <c r="B73" s="150"/>
      <c r="C73" s="150"/>
      <c r="D73" s="77"/>
      <c r="E73" s="55" t="s">
        <v>470</v>
      </c>
      <c r="F73" s="81"/>
    </row>
    <row r="74" spans="2:6" ht="15" customHeight="1">
      <c r="B74" s="151"/>
      <c r="C74" s="151"/>
      <c r="D74" s="77"/>
      <c r="E74" s="55" t="s">
        <v>471</v>
      </c>
      <c r="F74" s="81"/>
    </row>
    <row r="75" spans="2:6" ht="31.5" customHeight="1">
      <c r="B75" s="49"/>
      <c r="C75" s="74"/>
      <c r="D75" s="74"/>
      <c r="E75" s="75"/>
      <c r="F75" s="80"/>
    </row>
    <row r="76" spans="2:6" ht="15" customHeight="1">
      <c r="B76" s="156" t="s">
        <v>378</v>
      </c>
      <c r="C76" s="162" t="s">
        <v>355</v>
      </c>
      <c r="D76" s="77"/>
      <c r="E76" s="87" t="s">
        <v>472</v>
      </c>
      <c r="F76" s="87" t="s">
        <v>473</v>
      </c>
    </row>
    <row r="77" spans="2:6" ht="15" customHeight="1">
      <c r="B77" s="150"/>
      <c r="C77" s="150"/>
      <c r="D77" s="77"/>
      <c r="E77" s="87" t="s">
        <v>474</v>
      </c>
      <c r="F77" s="87" t="s">
        <v>475</v>
      </c>
    </row>
    <row r="78" spans="2:6" ht="15" customHeight="1">
      <c r="B78" s="150"/>
      <c r="C78" s="150"/>
      <c r="D78" s="77"/>
      <c r="E78" s="87" t="s">
        <v>476</v>
      </c>
      <c r="F78" s="87"/>
    </row>
    <row r="79" spans="2:6" ht="15" customHeight="1">
      <c r="B79" s="150"/>
      <c r="C79" s="150"/>
      <c r="D79" s="77"/>
      <c r="E79" s="87" t="s">
        <v>477</v>
      </c>
      <c r="F79" s="87" t="s">
        <v>478</v>
      </c>
    </row>
    <row r="80" spans="2:6" ht="15" customHeight="1">
      <c r="B80" s="150"/>
      <c r="C80" s="150"/>
      <c r="D80" s="77"/>
      <c r="E80" s="87" t="s">
        <v>479</v>
      </c>
      <c r="F80" s="87" t="s">
        <v>480</v>
      </c>
    </row>
    <row r="81" spans="2:6" ht="15" customHeight="1">
      <c r="B81" s="150"/>
      <c r="C81" s="150"/>
      <c r="D81" s="77"/>
      <c r="E81" s="87" t="s">
        <v>481</v>
      </c>
      <c r="F81" s="87" t="s">
        <v>482</v>
      </c>
    </row>
    <row r="82" spans="2:6" ht="15" customHeight="1">
      <c r="B82" s="151"/>
      <c r="C82" s="151"/>
      <c r="D82" s="77"/>
      <c r="E82" s="87" t="s">
        <v>483</v>
      </c>
      <c r="F82" s="87"/>
    </row>
    <row r="83" spans="2:6" ht="31.5" customHeight="1">
      <c r="B83" s="49"/>
      <c r="C83" s="74"/>
      <c r="D83" s="74"/>
      <c r="E83" s="75"/>
      <c r="F83" s="80"/>
    </row>
    <row r="84" spans="2:6" ht="15" customHeight="1">
      <c r="B84" s="156" t="s">
        <v>378</v>
      </c>
      <c r="C84" s="162" t="s">
        <v>484</v>
      </c>
      <c r="D84" s="77"/>
      <c r="E84" s="55" t="s">
        <v>342</v>
      </c>
      <c r="F84" s="81"/>
    </row>
    <row r="85" spans="2:6" ht="15" customHeight="1">
      <c r="B85" s="150"/>
      <c r="C85" s="150"/>
      <c r="D85" s="77"/>
      <c r="E85" s="55" t="s">
        <v>485</v>
      </c>
      <c r="F85" s="81"/>
    </row>
    <row r="86" spans="2:6" ht="15" customHeight="1">
      <c r="B86" s="150"/>
      <c r="C86" s="150"/>
      <c r="D86" s="77"/>
      <c r="E86" s="55" t="s">
        <v>486</v>
      </c>
      <c r="F86" s="81"/>
    </row>
    <row r="87" spans="2:6" ht="15" customHeight="1">
      <c r="B87" s="150"/>
      <c r="C87" s="150"/>
      <c r="D87" s="77"/>
      <c r="E87" s="55" t="s">
        <v>487</v>
      </c>
      <c r="F87" s="81"/>
    </row>
    <row r="88" spans="2:6" ht="15" customHeight="1">
      <c r="B88" s="150"/>
      <c r="C88" s="150"/>
      <c r="D88" s="77"/>
      <c r="E88" s="55" t="s">
        <v>344</v>
      </c>
      <c r="F88" s="81"/>
    </row>
    <row r="89" spans="2:6" ht="15" customHeight="1">
      <c r="B89" s="150"/>
      <c r="C89" s="150"/>
      <c r="D89" s="77"/>
      <c r="E89" s="55" t="s">
        <v>488</v>
      </c>
      <c r="F89" s="81"/>
    </row>
    <row r="90" spans="2:6" ht="15" customHeight="1">
      <c r="B90" s="150"/>
      <c r="C90" s="150"/>
      <c r="D90" s="77"/>
      <c r="E90" s="55" t="s">
        <v>345</v>
      </c>
      <c r="F90" s="81"/>
    </row>
    <row r="91" spans="2:6" ht="15" customHeight="1">
      <c r="B91" s="150"/>
      <c r="C91" s="150"/>
      <c r="D91" s="77"/>
      <c r="E91" s="55" t="s">
        <v>489</v>
      </c>
      <c r="F91" s="81"/>
    </row>
    <row r="92" spans="2:6" ht="15" customHeight="1">
      <c r="B92" s="150"/>
      <c r="C92" s="150"/>
      <c r="D92" s="77"/>
      <c r="E92" s="55" t="s">
        <v>346</v>
      </c>
      <c r="F92" s="81"/>
    </row>
    <row r="93" spans="2:6" ht="15" customHeight="1">
      <c r="B93" s="150"/>
      <c r="C93" s="150"/>
      <c r="D93" s="77"/>
      <c r="E93" s="55" t="s">
        <v>490</v>
      </c>
      <c r="F93" s="81"/>
    </row>
    <row r="94" spans="2:6" ht="15" customHeight="1">
      <c r="B94" s="150"/>
      <c r="C94" s="150"/>
      <c r="D94" s="77"/>
      <c r="E94" s="55" t="s">
        <v>491</v>
      </c>
      <c r="F94" s="81"/>
    </row>
    <row r="95" spans="2:6" ht="15" customHeight="1">
      <c r="B95" s="150"/>
      <c r="C95" s="150"/>
      <c r="D95" s="77"/>
      <c r="E95" s="55" t="s">
        <v>492</v>
      </c>
      <c r="F95" s="81"/>
    </row>
    <row r="96" spans="2:6" ht="15" customHeight="1">
      <c r="B96" s="150"/>
      <c r="C96" s="150"/>
      <c r="D96" s="77"/>
      <c r="E96" s="55" t="s">
        <v>347</v>
      </c>
      <c r="F96" s="81"/>
    </row>
    <row r="97" spans="2:6" ht="15" customHeight="1">
      <c r="B97" s="150"/>
      <c r="C97" s="150"/>
      <c r="D97" s="77"/>
      <c r="E97" s="55" t="s">
        <v>348</v>
      </c>
      <c r="F97" s="81"/>
    </row>
    <row r="98" spans="2:6" ht="15" customHeight="1">
      <c r="B98" s="150"/>
      <c r="C98" s="150"/>
      <c r="D98" s="77"/>
      <c r="E98" s="55" t="s">
        <v>493</v>
      </c>
      <c r="F98" s="81"/>
    </row>
    <row r="99" spans="2:6" ht="15" customHeight="1">
      <c r="B99" s="150"/>
      <c r="C99" s="150"/>
      <c r="D99" s="77"/>
      <c r="E99" s="55" t="s">
        <v>494</v>
      </c>
      <c r="F99" s="81"/>
    </row>
    <row r="100" spans="2:6" ht="15" customHeight="1">
      <c r="B100" s="150"/>
      <c r="C100" s="150"/>
      <c r="D100" s="77"/>
      <c r="E100" s="55" t="s">
        <v>495</v>
      </c>
      <c r="F100" s="81"/>
    </row>
    <row r="101" spans="2:6" ht="15" customHeight="1">
      <c r="B101" s="150"/>
      <c r="C101" s="150"/>
      <c r="D101" s="77"/>
      <c r="E101" s="55" t="s">
        <v>496</v>
      </c>
      <c r="F101" s="81"/>
    </row>
    <row r="102" spans="2:6" ht="15" customHeight="1">
      <c r="B102" s="150"/>
      <c r="C102" s="150"/>
      <c r="D102" s="77"/>
      <c r="E102" s="55" t="s">
        <v>497</v>
      </c>
      <c r="F102" s="81"/>
    </row>
    <row r="103" spans="2:6" ht="15" customHeight="1">
      <c r="B103" s="150"/>
      <c r="C103" s="150"/>
      <c r="D103" s="77"/>
      <c r="E103" s="85" t="s">
        <v>498</v>
      </c>
      <c r="F103" s="81"/>
    </row>
    <row r="104" spans="2:6" ht="15" customHeight="1">
      <c r="B104" s="150"/>
      <c r="C104" s="150"/>
      <c r="D104" s="77"/>
      <c r="E104" s="55" t="s">
        <v>499</v>
      </c>
      <c r="F104" s="81"/>
    </row>
    <row r="105" spans="2:6" ht="15" customHeight="1">
      <c r="B105" s="150"/>
      <c r="C105" s="150"/>
      <c r="D105" s="77"/>
      <c r="E105" s="55" t="s">
        <v>500</v>
      </c>
      <c r="F105" s="81"/>
    </row>
    <row r="106" spans="2:6" ht="15" customHeight="1">
      <c r="B106" s="150"/>
      <c r="C106" s="150"/>
      <c r="D106" s="77"/>
      <c r="E106" s="55" t="s">
        <v>501</v>
      </c>
      <c r="F106" s="81"/>
    </row>
    <row r="107" spans="2:6" ht="15" customHeight="1">
      <c r="B107" s="151"/>
      <c r="C107" s="151"/>
      <c r="D107" s="77"/>
      <c r="E107" s="55" t="s">
        <v>502</v>
      </c>
      <c r="F107" s="81"/>
    </row>
    <row r="108" spans="2:6" ht="15.75" customHeight="1"/>
    <row r="109" spans="2:6" ht="15.75" customHeight="1"/>
    <row r="110" spans="2:6" ht="15.75" customHeight="1"/>
    <row r="111" spans="2:6" ht="15.75" customHeight="1"/>
    <row r="112" spans="2: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B51:B53"/>
    <mergeCell ref="C51:C53"/>
    <mergeCell ref="B76:B82"/>
    <mergeCell ref="B84:B107"/>
    <mergeCell ref="C84:C107"/>
    <mergeCell ref="B55:B59"/>
    <mergeCell ref="C55:C59"/>
    <mergeCell ref="B61:B66"/>
    <mergeCell ref="C61:C66"/>
    <mergeCell ref="B68:B74"/>
    <mergeCell ref="C68:C74"/>
    <mergeCell ref="C76:C82"/>
    <mergeCell ref="C25:C30"/>
    <mergeCell ref="B25:B30"/>
    <mergeCell ref="B32:B41"/>
    <mergeCell ref="C32:C41"/>
    <mergeCell ref="B43:B49"/>
    <mergeCell ref="C43:C49"/>
    <mergeCell ref="B4:B10"/>
    <mergeCell ref="C4:C9"/>
    <mergeCell ref="B12:B16"/>
    <mergeCell ref="C12:C16"/>
    <mergeCell ref="B18:B23"/>
    <mergeCell ref="C18:C23"/>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170</vt:i4>
      </vt:variant>
    </vt:vector>
  </HeadingPairs>
  <TitlesOfParts>
    <vt:vector size="174" baseType="lpstr">
      <vt:lpstr>Instrucciones</vt:lpstr>
      <vt:lpstr>Planilla</vt:lpstr>
      <vt:lpstr>Definiciones</vt:lpstr>
      <vt:lpstr>Vocabulario</vt:lpstr>
      <vt:lpstr>Ajuste_espacial_de_footprint</vt:lpstr>
      <vt:lpstr>Ajuste_espacial_del_radio_punto</vt:lpstr>
      <vt:lpstr>Planilla!Alcance_del_organismo</vt:lpstr>
      <vt:lpstr>Año</vt:lpstr>
      <vt:lpstr>Autoría_del_nombre_científico</vt:lpstr>
      <vt:lpstr>Base_del_registro</vt:lpstr>
      <vt:lpstr>Calificador_de_la_identificación</vt:lpstr>
      <vt:lpstr>Planilla!Cantidad_del_Organismo</vt:lpstr>
      <vt:lpstr>Capa</vt:lpstr>
      <vt:lpstr>Categoría_del_taxón</vt:lpstr>
      <vt:lpstr>Categoría_original_del_taxón</vt:lpstr>
      <vt:lpstr>Centro_poblado___Cabecera_municipal</vt:lpstr>
      <vt:lpstr>Citación_bibliográfica</vt:lpstr>
      <vt:lpstr>Clase</vt:lpstr>
      <vt:lpstr>Clasificación_superior</vt:lpstr>
      <vt:lpstr>Código_de_la_colección</vt:lpstr>
      <vt:lpstr>Código_de_la_institución</vt:lpstr>
      <vt:lpstr>Código_de_la_institución_propietaria</vt:lpstr>
      <vt:lpstr>Código_del_país</vt:lpstr>
      <vt:lpstr>Código_nomenclatural</vt:lpstr>
      <vt:lpstr>Comentarios_de_la_georreferenciación</vt:lpstr>
      <vt:lpstr>Comentarios_de_la_Identificación</vt:lpstr>
      <vt:lpstr>Comentarios_de_la_ubicación</vt:lpstr>
      <vt:lpstr>Comentarios_del_evento</vt:lpstr>
      <vt:lpstr>Planilla!Comentarios_del_organismo</vt:lpstr>
      <vt:lpstr>Comentarios_del_registro_biológico</vt:lpstr>
      <vt:lpstr>Comentarios_del_taxón</vt:lpstr>
      <vt:lpstr>Comportamiento</vt:lpstr>
      <vt:lpstr>Condición_reproductiva</vt:lpstr>
      <vt:lpstr>Continente</vt:lpstr>
      <vt:lpstr>Coordenadas_originales</vt:lpstr>
      <vt:lpstr>Cuerpo_de_agua</vt:lpstr>
      <vt:lpstr>Datum_geodésico</vt:lpstr>
      <vt:lpstr>Departamento</vt:lpstr>
      <vt:lpstr>Derechos</vt:lpstr>
      <vt:lpstr>Derechos_de_acceso</vt:lpstr>
      <vt:lpstr>Día</vt:lpstr>
      <vt:lpstr>Día_final_del_año</vt:lpstr>
      <vt:lpstr>Día_inicial_del_año</vt:lpstr>
      <vt:lpstr>Disposición</vt:lpstr>
      <vt:lpstr>Distancia_máxima_de_la_superficie_metros</vt:lpstr>
      <vt:lpstr>Distancia_mínima_de_la_superficie_metros</vt:lpstr>
      <vt:lpstr>Edad_tardía_o_piso_superior</vt:lpstr>
      <vt:lpstr>Edad_temprana_o_piso_inferior</vt:lpstr>
      <vt:lpstr>Elevación_máxima_en_metros</vt:lpstr>
      <vt:lpstr>Elevación_mínima_en_metros</vt:lpstr>
      <vt:lpstr>Elevación_original</vt:lpstr>
      <vt:lpstr>Eón_tardío_o_eonotema_superior</vt:lpstr>
      <vt:lpstr>Eón_temprano_o_eonotema_inferior</vt:lpstr>
      <vt:lpstr>Epíteto_específico</vt:lpstr>
      <vt:lpstr>Epíteto_infraespecífico</vt:lpstr>
      <vt:lpstr>Época_tardía_o_serie_superior</vt:lpstr>
      <vt:lpstr>Época_temprana_o_serie_inferior</vt:lpstr>
      <vt:lpstr>Era_tardía_o_eratema_superior</vt:lpstr>
      <vt:lpstr>Era_temprana_o_eratema_inferior</vt:lpstr>
      <vt:lpstr>Esfuerzo_de_muestreo</vt:lpstr>
      <vt:lpstr>Estado_de_la_verificación_de_la_georreferenciación</vt:lpstr>
      <vt:lpstr>Estado_de_la_verificación_de_la_identificación</vt:lpstr>
      <vt:lpstr>Estado_del_registro_biológico</vt:lpstr>
      <vt:lpstr>Estado_del_tipo</vt:lpstr>
      <vt:lpstr>Estado_nomenclatural</vt:lpstr>
      <vt:lpstr>Estado_taxonómico</vt:lpstr>
      <vt:lpstr>Etapa_de_vida</vt:lpstr>
      <vt:lpstr>Familia</vt:lpstr>
      <vt:lpstr>Fecha_de_georreferenciación</vt:lpstr>
      <vt:lpstr>Fecha_de_identificación</vt:lpstr>
      <vt:lpstr>Fecha_del_evento</vt:lpstr>
      <vt:lpstr>Fecha_original_del_evento</vt:lpstr>
      <vt:lpstr>Filo</vt:lpstr>
      <vt:lpstr>Formación</vt:lpstr>
      <vt:lpstr>Fuentes_de_georreferenciación</vt:lpstr>
      <vt:lpstr>Generalización_de_los_datos</vt:lpstr>
      <vt:lpstr>Género</vt:lpstr>
      <vt:lpstr>Geografía_superior</vt:lpstr>
      <vt:lpstr>Georreferenciado_por</vt:lpstr>
      <vt:lpstr>Grupo</vt:lpstr>
      <vt:lpstr>Grupo_de_islas</vt:lpstr>
      <vt:lpstr>Hábitat</vt:lpstr>
      <vt:lpstr>Hora_del_evento</vt:lpstr>
      <vt:lpstr>ID_de_la_colección</vt:lpstr>
      <vt:lpstr>ID_de_la_geografía_superior</vt:lpstr>
      <vt:lpstr>ID_de_la_identificación</vt:lpstr>
      <vt:lpstr>ID_de_la_institución</vt:lpstr>
      <vt:lpstr>ID_de_la_ubicación</vt:lpstr>
      <vt:lpstr>Planilla!ID_de_muestra_del_ejemplar</vt:lpstr>
      <vt:lpstr>ID_del_concepto_del_taxón</vt:lpstr>
      <vt:lpstr>ID_del_conjunto_de_datos</vt:lpstr>
      <vt:lpstr>ID_del_contexto_geológico</vt:lpstr>
      <vt:lpstr>ID_del_evento</vt:lpstr>
      <vt:lpstr>Planilla!ID_del_evento_parental</vt:lpstr>
      <vt:lpstr>ID_del_individuo</vt:lpstr>
      <vt:lpstr>ID_del_nombre_aceptado_usado</vt:lpstr>
      <vt:lpstr>ID_del_nombre_científico</vt:lpstr>
      <vt:lpstr>ID_del_nombre_de_acuerdo_con</vt:lpstr>
      <vt:lpstr>ID_del_nombre_original_usado</vt:lpstr>
      <vt:lpstr>ID_del_nombre_parental_usado</vt:lpstr>
      <vt:lpstr>ID_del_nombre_publicado_en</vt:lpstr>
      <vt:lpstr>Planilla!ID_del_organismo</vt:lpstr>
      <vt:lpstr>ID_del_registro_biológico</vt:lpstr>
      <vt:lpstr>ID_del_taxón</vt:lpstr>
      <vt:lpstr>Identificaciones_previas</vt:lpstr>
      <vt:lpstr>Identificado_por</vt:lpstr>
      <vt:lpstr>Idioma</vt:lpstr>
      <vt:lpstr>Incertidumbre_de_las_coordenadas_en_metros</vt:lpstr>
      <vt:lpstr>Información_retenida</vt:lpstr>
      <vt:lpstr>Isla</vt:lpstr>
      <vt:lpstr>Latitud_decimal</vt:lpstr>
      <vt:lpstr>Latitud_original</vt:lpstr>
      <vt:lpstr>Localidad</vt:lpstr>
      <vt:lpstr>Localidad_original</vt:lpstr>
      <vt:lpstr>Longitud_decimal</vt:lpstr>
      <vt:lpstr>Longitud_original</vt:lpstr>
      <vt:lpstr>Medios_asociados</vt:lpstr>
      <vt:lpstr>Medios_de_establecimiento</vt:lpstr>
      <vt:lpstr>Mes</vt:lpstr>
      <vt:lpstr>Miembro</vt:lpstr>
      <vt:lpstr>Modificado</vt:lpstr>
      <vt:lpstr>Municipio</vt:lpstr>
      <vt:lpstr>Nombre_aceptado_usado</vt:lpstr>
      <vt:lpstr>Nombre_científico</vt:lpstr>
      <vt:lpstr>Nombre_común</vt:lpstr>
      <vt:lpstr>Nombre_de_acuerdo_con</vt:lpstr>
      <vt:lpstr>Nombre_del_conjunto_de_datos</vt:lpstr>
      <vt:lpstr>Planilla!Nombre_del_organismo</vt:lpstr>
      <vt:lpstr>Nombre_original_usado</vt:lpstr>
      <vt:lpstr>Nombre_parental_usado</vt:lpstr>
      <vt:lpstr>Nombre_publicado_en</vt:lpstr>
      <vt:lpstr>Nombre_publicado_en_el_año</vt:lpstr>
      <vt:lpstr>Notas_de_campo</vt:lpstr>
      <vt:lpstr>Número_de_campo</vt:lpstr>
      <vt:lpstr>Número_de_catálogo</vt:lpstr>
      <vt:lpstr>Número_de_individuos</vt:lpstr>
      <vt:lpstr>Número_de_registro</vt:lpstr>
      <vt:lpstr>Orden</vt:lpstr>
      <vt:lpstr>Planilla!Organismos_asociados</vt:lpstr>
      <vt:lpstr>Otros_números_de_catálogo</vt:lpstr>
      <vt:lpstr>País</vt:lpstr>
      <vt:lpstr>Periodo_tardío_o_sistema_superior</vt:lpstr>
      <vt:lpstr>Periodo_temprano_o_sistema_inferior</vt:lpstr>
      <vt:lpstr>Precisión_de_las_coordenadas</vt:lpstr>
      <vt:lpstr>Preparaciones</vt:lpstr>
      <vt:lpstr>Profundidad_máxima_en_metros</vt:lpstr>
      <vt:lpstr>Profundidad_mínima_en_metros</vt:lpstr>
      <vt:lpstr>Profundidad_original</vt:lpstr>
      <vt:lpstr>Propiedades_dinámicas</vt:lpstr>
      <vt:lpstr>Protocolo_de_georreferenciación</vt:lpstr>
      <vt:lpstr>Protocolo_de_muestreo</vt:lpstr>
      <vt:lpstr>Referencias</vt:lpstr>
      <vt:lpstr>Referencias_asociadas</vt:lpstr>
      <vt:lpstr>Referencias_de_la_identificación</vt:lpstr>
      <vt:lpstr>Registrado_por</vt:lpstr>
      <vt:lpstr>Registros_biológicos_asociados</vt:lpstr>
      <vt:lpstr>Reino</vt:lpstr>
      <vt:lpstr>Secuencias_asociadas</vt:lpstr>
      <vt:lpstr>Sexo</vt:lpstr>
      <vt:lpstr>Sistema_original_de_coordenadas</vt:lpstr>
      <vt:lpstr>SRS_footprint</vt:lpstr>
      <vt:lpstr>SRS_original</vt:lpstr>
      <vt:lpstr>Subgénero</vt:lpstr>
      <vt:lpstr>Planilla!Tamaño_de_la_muestra</vt:lpstr>
      <vt:lpstr>Taxones_asociados</vt:lpstr>
      <vt:lpstr>Términos_litoestratigráficos</vt:lpstr>
      <vt:lpstr>Tipo</vt:lpstr>
      <vt:lpstr>Planilla!Tipo_de_Cantidad_del_Organismo</vt:lpstr>
      <vt:lpstr>Titular_de_los_derechos</vt:lpstr>
      <vt:lpstr>Ubicación_de_acuerdo_con</vt:lpstr>
      <vt:lpstr>Planilla!Unidad_del_tamaño</vt:lpstr>
      <vt:lpstr>WKT_footprint</vt:lpstr>
      <vt:lpstr>Zona_bioestratigráfica_inferior</vt:lpstr>
      <vt:lpstr>Zona_bioestratigráfica_superior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Néstor</dc:creator>
  <cp:lastModifiedBy>Daniela Paz Guajardo Valdes</cp:lastModifiedBy>
  <dcterms:created xsi:type="dcterms:W3CDTF">2012-05-25T13:28:00Z</dcterms:created>
  <dcterms:modified xsi:type="dcterms:W3CDTF">2026-03-26T22:30:57Z</dcterms:modified>
</cp:coreProperties>
</file>